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trlProps/ctrlProp3.xml" ContentType="application/vnd.ms-excel.controlpropertie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2.xml" ContentType="application/vnd.ms-excel.controlpropertie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9231d98035f17267/Documentos/Causaciones Marzo/Causaciones 10.04.2026/"/>
    </mc:Choice>
  </mc:AlternateContent>
  <xr:revisionPtr revIDLastSave="0" documentId="8_{A58EE48D-F460-4326-A179-8709799AA93F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PAGO 1" sheetId="10" r:id="rId1"/>
    <sheet name="PAGO 2" sheetId="11" r:id="rId2"/>
    <sheet name="PAGO 3" sheetId="12" r:id="rId3"/>
  </sheets>
  <definedNames>
    <definedName name="_xlnm.Print_Area" localSheetId="0">'PAGO 1'!$A$1:$G$47</definedName>
    <definedName name="_xlnm.Print_Area" localSheetId="1">'PAGO 2'!$A$1:$G$47</definedName>
    <definedName name="_xlnm.Print_Area" localSheetId="2">'PAGO 3'!$A$1:$G$47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6" i="12" l="1"/>
  <c r="J53" i="12"/>
  <c r="J54" i="12" s="1"/>
  <c r="M49" i="12"/>
  <c r="M46" i="12"/>
  <c r="M45" i="12"/>
  <c r="M44" i="12"/>
  <c r="F43" i="12"/>
  <c r="L41" i="12"/>
  <c r="M40" i="12"/>
  <c r="L40" i="12"/>
  <c r="M39" i="12"/>
  <c r="L39" i="12"/>
  <c r="M38" i="12"/>
  <c r="L38" i="12"/>
  <c r="K27" i="12"/>
  <c r="J23" i="12"/>
  <c r="R16" i="12"/>
  <c r="N14" i="12" s="1"/>
  <c r="M14" i="12" s="1"/>
  <c r="E16" i="12"/>
  <c r="G16" i="12" s="1"/>
  <c r="J15" i="12"/>
  <c r="E21" i="12" s="1"/>
  <c r="G21" i="12" s="1"/>
  <c r="J14" i="12"/>
  <c r="D14" i="12"/>
  <c r="J13" i="12"/>
  <c r="J16" i="12" s="1"/>
  <c r="I12" i="12"/>
  <c r="G46" i="12" s="1"/>
  <c r="G44" i="12" s="1"/>
  <c r="D12" i="12"/>
  <c r="G11" i="12"/>
  <c r="J10" i="12"/>
  <c r="L10" i="12" s="1"/>
  <c r="K9" i="12"/>
  <c r="J9" i="12"/>
  <c r="S6" i="12"/>
  <c r="S7" i="12" s="1"/>
  <c r="S8" i="12" s="1"/>
  <c r="S9" i="12" s="1"/>
  <c r="S10" i="12" s="1"/>
  <c r="S11" i="12" s="1"/>
  <c r="S12" i="12" s="1"/>
  <c r="S13" i="12" s="1"/>
  <c r="S14" i="12" s="1"/>
  <c r="S15" i="12" s="1"/>
  <c r="S5" i="12"/>
  <c r="S4" i="12"/>
  <c r="K3" i="12"/>
  <c r="F22" i="12" s="1"/>
  <c r="J56" i="11"/>
  <c r="J53" i="11"/>
  <c r="J54" i="11" s="1"/>
  <c r="M49" i="11"/>
  <c r="M46" i="11"/>
  <c r="M45" i="11"/>
  <c r="M44" i="11"/>
  <c r="F43" i="11"/>
  <c r="L41" i="11"/>
  <c r="M40" i="11"/>
  <c r="L40" i="11"/>
  <c r="M39" i="11"/>
  <c r="L39" i="11"/>
  <c r="M38" i="11"/>
  <c r="L38" i="11"/>
  <c r="K27" i="11"/>
  <c r="J23" i="11"/>
  <c r="R16" i="11"/>
  <c r="N14" i="11" s="1"/>
  <c r="M14" i="11" s="1"/>
  <c r="E16" i="11"/>
  <c r="G16" i="11" s="1"/>
  <c r="J15" i="11"/>
  <c r="E21" i="11" s="1"/>
  <c r="G21" i="11" s="1"/>
  <c r="J14" i="11"/>
  <c r="D14" i="11"/>
  <c r="I12" i="11"/>
  <c r="G46" i="11" s="1"/>
  <c r="G44" i="11" s="1"/>
  <c r="D12" i="11"/>
  <c r="G11" i="11"/>
  <c r="J10" i="11"/>
  <c r="J13" i="11" s="1"/>
  <c r="J16" i="11" s="1"/>
  <c r="K9" i="11"/>
  <c r="J9" i="11"/>
  <c r="S5" i="11"/>
  <c r="S6" i="11" s="1"/>
  <c r="S7" i="11" s="1"/>
  <c r="S8" i="11" s="1"/>
  <c r="S9" i="11" s="1"/>
  <c r="S10" i="11" s="1"/>
  <c r="S11" i="11" s="1"/>
  <c r="S12" i="11" s="1"/>
  <c r="S13" i="11" s="1"/>
  <c r="S14" i="11" s="1"/>
  <c r="S15" i="11" s="1"/>
  <c r="S4" i="11"/>
  <c r="K3" i="11"/>
  <c r="F22" i="11" s="1"/>
  <c r="T2" i="11"/>
  <c r="D12" i="10"/>
  <c r="J56" i="10"/>
  <c r="J53" i="10"/>
  <c r="J54" i="10" s="1"/>
  <c r="M49" i="10"/>
  <c r="M46" i="10"/>
  <c r="M45" i="10"/>
  <c r="M44" i="10"/>
  <c r="F43" i="10"/>
  <c r="L41" i="10"/>
  <c r="M40" i="10"/>
  <c r="L40" i="10"/>
  <c r="M39" i="10"/>
  <c r="L39" i="10"/>
  <c r="M38" i="10"/>
  <c r="L38" i="10"/>
  <c r="K27" i="10"/>
  <c r="J23" i="10"/>
  <c r="K23" i="10" s="1"/>
  <c r="E46" i="10" s="1"/>
  <c r="R16" i="10"/>
  <c r="N14" i="10" s="1"/>
  <c r="E16" i="10"/>
  <c r="G16" i="10" s="1"/>
  <c r="J15" i="10"/>
  <c r="E21" i="10" s="1"/>
  <c r="G21" i="10" s="1"/>
  <c r="J14" i="10"/>
  <c r="D14" i="10"/>
  <c r="I12" i="10"/>
  <c r="G46" i="10" s="1"/>
  <c r="G44" i="10" s="1"/>
  <c r="G11" i="10"/>
  <c r="J10" i="10"/>
  <c r="L10" i="10" s="1"/>
  <c r="K9" i="10"/>
  <c r="J9" i="10"/>
  <c r="T2" i="10" s="1"/>
  <c r="S4" i="10"/>
  <c r="S5" i="10" s="1"/>
  <c r="S6" i="10" s="1"/>
  <c r="S7" i="10" s="1"/>
  <c r="S8" i="10" s="1"/>
  <c r="S9" i="10" s="1"/>
  <c r="S10" i="10" s="1"/>
  <c r="S11" i="10" s="1"/>
  <c r="S12" i="10" s="1"/>
  <c r="S13" i="10" s="1"/>
  <c r="S14" i="10" s="1"/>
  <c r="S15" i="10" s="1"/>
  <c r="K3" i="10"/>
  <c r="F22" i="10" s="1"/>
  <c r="O14" i="12" l="1"/>
  <c r="K18" i="12"/>
  <c r="E14" i="12"/>
  <c r="G14" i="12" s="1"/>
  <c r="T2" i="12"/>
  <c r="T10" i="11"/>
  <c r="O14" i="11"/>
  <c r="E14" i="11"/>
  <c r="G14" i="11" s="1"/>
  <c r="K18" i="11"/>
  <c r="T5" i="11"/>
  <c r="T7" i="11"/>
  <c r="L10" i="11"/>
  <c r="T13" i="11"/>
  <c r="T16" i="11"/>
  <c r="T15" i="11"/>
  <c r="T11" i="11"/>
  <c r="T12" i="11"/>
  <c r="T14" i="11"/>
  <c r="T4" i="11"/>
  <c r="T6" i="11"/>
  <c r="T8" i="11"/>
  <c r="T9" i="11"/>
  <c r="J13" i="10"/>
  <c r="J16" i="10" s="1"/>
  <c r="E14" i="10" s="1"/>
  <c r="G14" i="10" s="1"/>
  <c r="M14" i="10"/>
  <c r="O14" i="10"/>
  <c r="T7" i="10"/>
  <c r="K18" i="10"/>
  <c r="T10" i="10"/>
  <c r="T14" i="10"/>
  <c r="T13" i="10"/>
  <c r="T15" i="10"/>
  <c r="T4" i="10"/>
  <c r="T6" i="10"/>
  <c r="T8" i="10"/>
  <c r="T9" i="10"/>
  <c r="T11" i="10"/>
  <c r="T12" i="10"/>
  <c r="T16" i="10"/>
  <c r="T5" i="10"/>
  <c r="E22" i="12" l="1"/>
  <c r="G22" i="12" s="1"/>
  <c r="K19" i="12"/>
  <c r="K29" i="12"/>
  <c r="T11" i="12"/>
  <c r="T4" i="12"/>
  <c r="T5" i="12"/>
  <c r="T14" i="12"/>
  <c r="T10" i="12"/>
  <c r="T9" i="12"/>
  <c r="T16" i="12"/>
  <c r="T13" i="12"/>
  <c r="T8" i="12"/>
  <c r="T12" i="12"/>
  <c r="T6" i="12"/>
  <c r="T7" i="12"/>
  <c r="T15" i="12"/>
  <c r="K19" i="11"/>
  <c r="K19" i="10"/>
  <c r="L30" i="12" l="1"/>
  <c r="K30" i="12"/>
  <c r="K32" i="12" s="1"/>
  <c r="K22" i="12"/>
  <c r="K20" i="12"/>
  <c r="K21" i="12"/>
  <c r="E43" i="12"/>
  <c r="K23" i="12"/>
  <c r="E46" i="12" s="1"/>
  <c r="K22" i="11"/>
  <c r="K21" i="11"/>
  <c r="E45" i="11" s="1"/>
  <c r="K20" i="11"/>
  <c r="E43" i="11"/>
  <c r="K23" i="11"/>
  <c r="E46" i="11" s="1"/>
  <c r="K22" i="10"/>
  <c r="K21" i="10"/>
  <c r="E43" i="10"/>
  <c r="K20" i="10"/>
  <c r="E45" i="12" l="1"/>
  <c r="E15" i="12"/>
  <c r="K34" i="12"/>
  <c r="E44" i="12"/>
  <c r="E47" i="12" s="1"/>
  <c r="L25" i="12"/>
  <c r="L31" i="12"/>
  <c r="N23" i="12"/>
  <c r="L32" i="12"/>
  <c r="E44" i="11"/>
  <c r="E47" i="11" s="1"/>
  <c r="L25" i="11"/>
  <c r="K29" i="11"/>
  <c r="L30" i="11" s="1"/>
  <c r="L31" i="11"/>
  <c r="N23" i="11"/>
  <c r="E22" i="11" s="1"/>
  <c r="G22" i="11" s="1"/>
  <c r="K29" i="10"/>
  <c r="L30" i="10" s="1"/>
  <c r="E45" i="10"/>
  <c r="E44" i="10"/>
  <c r="L25" i="10"/>
  <c r="N23" i="10"/>
  <c r="E22" i="10" s="1"/>
  <c r="G22" i="10" s="1"/>
  <c r="L31" i="10"/>
  <c r="F15" i="12" l="1"/>
  <c r="G15" i="12"/>
  <c r="G27" i="12" s="1"/>
  <c r="G28" i="12" s="1"/>
  <c r="L32" i="11"/>
  <c r="K30" i="11"/>
  <c r="K32" i="11" s="1"/>
  <c r="L32" i="10"/>
  <c r="K30" i="10"/>
  <c r="K32" i="10" s="1"/>
  <c r="E47" i="10"/>
  <c r="E15" i="11" l="1"/>
  <c r="K34" i="11"/>
  <c r="K34" i="10"/>
  <c r="E15" i="10"/>
  <c r="F15" i="11" l="1"/>
  <c r="G15" i="11"/>
  <c r="G27" i="11" s="1"/>
  <c r="G28" i="11" s="1"/>
  <c r="G15" i="10"/>
  <c r="G27" i="10" s="1"/>
  <c r="G28" i="10" s="1"/>
  <c r="F1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</author>
    <author>Luz Andrea Urquijo Boada</author>
  </authors>
  <commentList>
    <comment ref="L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luisa:</t>
        </r>
        <r>
          <rPr>
            <sz val="9"/>
            <color indexed="81"/>
            <rFont val="Tahoma"/>
            <family val="2"/>
          </rPr>
          <t xml:space="preserve">
Digite los dias trabajados
</t>
        </r>
      </text>
    </comment>
    <comment ref="L1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luisa:
Escribir 
1 ( SS mes vencido)
0 (SS me de cobro)
</t>
        </r>
      </text>
    </comment>
    <comment ref="G4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Luz Andrea Urquijo Boada:</t>
        </r>
        <r>
          <rPr>
            <sz val="9"/>
            <color indexed="81"/>
            <rFont val="Tahoma"/>
            <family val="2"/>
          </rPr>
          <t xml:space="preserve">
Colocar ARL manualmente.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</author>
    <author>Luz Andrea Urquijo Boada</author>
  </authors>
  <commentList>
    <comment ref="L13" authorId="0" shapeId="0" xr:uid="{BF553273-9962-4F1C-9B33-728F67B34CDF}">
      <text>
        <r>
          <rPr>
            <b/>
            <sz val="9"/>
            <color indexed="81"/>
            <rFont val="Tahoma"/>
            <family val="2"/>
          </rPr>
          <t>luisa:</t>
        </r>
        <r>
          <rPr>
            <sz val="9"/>
            <color indexed="81"/>
            <rFont val="Tahoma"/>
            <family val="2"/>
          </rPr>
          <t xml:space="preserve">
Digite los dias trabajados
</t>
        </r>
      </text>
    </comment>
    <comment ref="L19" authorId="0" shapeId="0" xr:uid="{1A08E479-3633-4F54-81A2-B78FC95DFED4}">
      <text>
        <r>
          <rPr>
            <b/>
            <sz val="9"/>
            <color indexed="81"/>
            <rFont val="Tahoma"/>
            <family val="2"/>
          </rPr>
          <t xml:space="preserve">luisa:
Escribir 
1 ( SS mes vencido)
0 (SS me de cobro)
</t>
        </r>
      </text>
    </comment>
    <comment ref="G44" authorId="1" shapeId="0" xr:uid="{0F9DC343-1A16-4F94-91CE-E6882AF2BDB3}">
      <text>
        <r>
          <rPr>
            <b/>
            <sz val="9"/>
            <color indexed="81"/>
            <rFont val="Tahoma"/>
            <family val="2"/>
          </rPr>
          <t>Luz Andrea Urquijo Boada:</t>
        </r>
        <r>
          <rPr>
            <sz val="9"/>
            <color indexed="81"/>
            <rFont val="Tahoma"/>
            <family val="2"/>
          </rPr>
          <t xml:space="preserve">
Colocar ARL manualmente.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</author>
    <author>Luz Andrea Urquijo Boada</author>
  </authors>
  <commentList>
    <comment ref="L13" authorId="0" shapeId="0" xr:uid="{AEB533AC-5521-42CD-AAED-84B84A103B36}">
      <text>
        <r>
          <rPr>
            <b/>
            <sz val="9"/>
            <color indexed="81"/>
            <rFont val="Tahoma"/>
            <family val="2"/>
          </rPr>
          <t>luisa:</t>
        </r>
        <r>
          <rPr>
            <sz val="9"/>
            <color indexed="81"/>
            <rFont val="Tahoma"/>
            <family val="2"/>
          </rPr>
          <t xml:space="preserve">
Digite los dias trabajados
</t>
        </r>
      </text>
    </comment>
    <comment ref="L19" authorId="0" shapeId="0" xr:uid="{1F7C8A85-19BD-454E-A4D7-40CF150E2DA8}">
      <text>
        <r>
          <rPr>
            <b/>
            <sz val="9"/>
            <color indexed="81"/>
            <rFont val="Tahoma"/>
            <family val="2"/>
          </rPr>
          <t xml:space="preserve">luisa:
Escribir 
1 ( SS mes vencido)
0 (SS me de cobro)
</t>
        </r>
      </text>
    </comment>
    <comment ref="G44" authorId="1" shapeId="0" xr:uid="{CC3003CF-1501-4810-9BC3-CF7C114DBD2C}">
      <text>
        <r>
          <rPr>
            <b/>
            <sz val="9"/>
            <color indexed="81"/>
            <rFont val="Tahoma"/>
            <family val="2"/>
          </rPr>
          <t>Luz Andrea Urquijo Boada:</t>
        </r>
        <r>
          <rPr>
            <sz val="9"/>
            <color indexed="81"/>
            <rFont val="Tahoma"/>
            <family val="2"/>
          </rPr>
          <t xml:space="preserve">
Colocar ARL manualmente. </t>
        </r>
      </text>
    </comment>
  </commentList>
</comments>
</file>

<file path=xl/sharedStrings.xml><?xml version="1.0" encoding="utf-8"?>
<sst xmlns="http://schemas.openxmlformats.org/spreadsheetml/2006/main" count="2445" uniqueCount="743">
  <si>
    <t>FORMATO CAUSACIÓN CONTABLE</t>
  </si>
  <si>
    <t>Código: GCO-GCI-F148
Versión: 03
Vigencia: 21 de diciembre de 2022 
Caso HOLA: 282943</t>
  </si>
  <si>
    <t>Celular</t>
  </si>
  <si>
    <t>CONTROL DE PAGOS</t>
  </si>
  <si>
    <t>Correo electronico</t>
  </si>
  <si>
    <t>VR TOTAL DEL CT</t>
  </si>
  <si>
    <t>Codigo CIUU</t>
  </si>
  <si>
    <t>&lt;&lt;&lt;VLR X 1000</t>
  </si>
  <si>
    <t>#</t>
  </si>
  <si>
    <t>VR PAGO</t>
  </si>
  <si>
    <t>ACUMULADO</t>
  </si>
  <si>
    <t>SALDO CT</t>
  </si>
  <si>
    <t>PERIODO DE PAGO</t>
  </si>
  <si>
    <t>PLANILLA SS</t>
  </si>
  <si>
    <t>NUMERO DE PLANILLA</t>
  </si>
  <si>
    <t>TARIFAS DE ARL</t>
  </si>
  <si>
    <t>Código de Actividad CIIU a  Declarar Resolución 0079</t>
  </si>
  <si>
    <t>Descripción Actividad Económica CIIU Rev. 4 A.C. Distrito Capital</t>
  </si>
  <si>
    <t>Tarifa por Mil Vigente</t>
  </si>
  <si>
    <t>Cód. Proyecto</t>
  </si>
  <si>
    <t>Nombre del Proyecto</t>
  </si>
  <si>
    <t>CUENTA CONTABLE CGN</t>
  </si>
  <si>
    <t>CUENTA CONTABLE SDH</t>
  </si>
  <si>
    <t>FEBRERO</t>
  </si>
  <si>
    <t>ENERO</t>
  </si>
  <si>
    <t>RIESGO</t>
  </si>
  <si>
    <t>TARIFA</t>
  </si>
  <si>
    <t>Actividades de apoyo a la agricultura</t>
  </si>
  <si>
    <t>Sostenibilidad del ecosistema cutural y creativo</t>
  </si>
  <si>
    <t>5-5-06-01-01</t>
  </si>
  <si>
    <t>PLAZO DIAS</t>
  </si>
  <si>
    <t>INICIO</t>
  </si>
  <si>
    <t>FIN</t>
  </si>
  <si>
    <t>RP</t>
  </si>
  <si>
    <t>RUBRO</t>
  </si>
  <si>
    <t>RIESGO 1</t>
  </si>
  <si>
    <t>Actividades de apoyo a la ganadería</t>
  </si>
  <si>
    <t>Transformando espacios, conectando comunidades, San Cristóbal vial, caminos de oportunidad y progreso</t>
  </si>
  <si>
    <t>5-5-07-06-33</t>
  </si>
  <si>
    <t>FONDO DE DESARROLLO LOCAL SAN CRISTOBAL</t>
  </si>
  <si>
    <t xml:space="preserve">VR CT </t>
  </si>
  <si>
    <t>655 (5000657211 0001</t>
  </si>
  <si>
    <t>O23011605570000002169</t>
  </si>
  <si>
    <t>RIESGO 2</t>
  </si>
  <si>
    <t>Tratamiento de semillas para propagación</t>
  </si>
  <si>
    <t>Caminos sostenibles, solidez en San Cristóbal, ampliando y conservando los espacios peatonales</t>
  </si>
  <si>
    <t>MARZO</t>
  </si>
  <si>
    <t>ADICION 1</t>
  </si>
  <si>
    <t>RIESGO 3</t>
  </si>
  <si>
    <t>Servicios de apoyo a la silvicultura</t>
  </si>
  <si>
    <t>Red de oportunidades, parques y cultura para el bienestar común</t>
  </si>
  <si>
    <t>5-5-06-06-90</t>
  </si>
  <si>
    <t>ABRIL</t>
  </si>
  <si>
    <t xml:space="preserve">CONTRATO No. </t>
  </si>
  <si>
    <t>CPS  0154-2026</t>
  </si>
  <si>
    <t xml:space="preserve">FECHA: </t>
  </si>
  <si>
    <t>ADICION 2</t>
  </si>
  <si>
    <t>CRP</t>
  </si>
  <si>
    <t>RIESGO 4</t>
  </si>
  <si>
    <t>Extracción de hulla (carbón de piedra)</t>
  </si>
  <si>
    <t>San Cristóbal resiliente, fortaleciendo capacidades locales</t>
  </si>
  <si>
    <t>5-5-07-06-16</t>
  </si>
  <si>
    <t>MAYO</t>
  </si>
  <si>
    <t>CONTRATISTA:</t>
  </si>
  <si>
    <t xml:space="preserve"> ROCIO SALGADO ESPARZA</t>
  </si>
  <si>
    <t>NIT. o C.C.</t>
  </si>
  <si>
    <t>VR TOTAL</t>
  </si>
  <si>
    <t>BASE MINIM APORTE</t>
  </si>
  <si>
    <t>RIESGO 5</t>
  </si>
  <si>
    <t>Extracción de carbón lignito</t>
  </si>
  <si>
    <t>Seguridad y oportunidades con fuerza pública equipada</t>
  </si>
  <si>
    <t>5-5-07-06-34</t>
  </si>
  <si>
    <t>JUNIO</t>
  </si>
  <si>
    <t>PERIODO DEL:</t>
  </si>
  <si>
    <t>DEL</t>
  </si>
  <si>
    <t>AL</t>
  </si>
  <si>
    <t>Vr. MENSUAL</t>
  </si>
  <si>
    <t>Extracción de petróleo crudo</t>
  </si>
  <si>
    <t>San Cristóbal sin barreras, salud, bienestar y oportunidades para todos</t>
  </si>
  <si>
    <t>5-5-02-06-01</t>
  </si>
  <si>
    <t>JULIO</t>
  </si>
  <si>
    <t>PAGO No.</t>
  </si>
  <si>
    <t>DOCUMENTO No.</t>
  </si>
  <si>
    <t>CTA DE COBRO</t>
  </si>
  <si>
    <t>Extracción de gas natural</t>
  </si>
  <si>
    <t>San Cristóbal espacio público y pacifico</t>
  </si>
  <si>
    <t>AGOSTO</t>
  </si>
  <si>
    <t>Extracción de minerales de hierro</t>
  </si>
  <si>
    <t>San Cristóbal, mujeres en acción contra la violencia</t>
  </si>
  <si>
    <t>SEPTIEMBRE</t>
  </si>
  <si>
    <t>PAGO</t>
  </si>
  <si>
    <t>BASE</t>
  </si>
  <si>
    <t>%</t>
  </si>
  <si>
    <t>VALOR</t>
  </si>
  <si>
    <t>VALOR MENSUAL</t>
  </si>
  <si>
    <t>DIAS LABORADOS</t>
  </si>
  <si>
    <t>Extracción de minerales de uranio y de torio</t>
  </si>
  <si>
    <t>Cultura y memoria en movimiento, San Cristóbal vive su patrimonio</t>
  </si>
  <si>
    <t>OCTUBRE</t>
  </si>
  <si>
    <t>VALOR BRUTO</t>
  </si>
  <si>
    <t>5-1-11-80-01</t>
  </si>
  <si>
    <t>VR. ANTES DE IVA</t>
  </si>
  <si>
    <t>REG. COMUN</t>
  </si>
  <si>
    <t>Extracción de oro y otros metales preciosos</t>
  </si>
  <si>
    <t>San Cristobal incidente</t>
  </si>
  <si>
    <t>NOVIEMBRE</t>
  </si>
  <si>
    <t>Rentas de Trabajo por Honorarios</t>
  </si>
  <si>
    <t>2-4-36-15-02</t>
  </si>
  <si>
    <t>IVA 19%</t>
  </si>
  <si>
    <t>HONORARIOS</t>
  </si>
  <si>
    <t>% Ejecución</t>
  </si>
  <si>
    <t>Total Giros</t>
  </si>
  <si>
    <t>Saldo por Ejecutar</t>
  </si>
  <si>
    <t>Extracción de minerales de níquel</t>
  </si>
  <si>
    <t>San Cristóbal cuida, bienestar animal y educación para todos</t>
  </si>
  <si>
    <t>DICIEMBRE</t>
  </si>
  <si>
    <t>Retefuente Honorarios</t>
  </si>
  <si>
    <t>2-4-36-03</t>
  </si>
  <si>
    <t>VALOR PAGO</t>
  </si>
  <si>
    <t>TOTAL</t>
  </si>
  <si>
    <t>SALDO</t>
  </si>
  <si>
    <t>Extracción de otros minerales metalíferos no ferrosos n.c.p.</t>
  </si>
  <si>
    <t>Actívate San Cristóbal, deporte, recreación y bienestar</t>
  </si>
  <si>
    <t>5-5-05-06-02</t>
  </si>
  <si>
    <t>Retefuente Servicios</t>
  </si>
  <si>
    <t>2-4-36-05</t>
  </si>
  <si>
    <t>Extracción de piedra, arena,
arcillas comunes, yeso y
anhidrita</t>
  </si>
  <si>
    <t>San Cristóbal, oportunidades para el futuro sostenible</t>
  </si>
  <si>
    <t>Retefuente Arrendamientos</t>
  </si>
  <si>
    <t>2-4-36-06</t>
  </si>
  <si>
    <t>SS MES VENCIDO</t>
  </si>
  <si>
    <t>SS MES CORRIENTE</t>
  </si>
  <si>
    <t>ACT EC</t>
  </si>
  <si>
    <t>P RTICA</t>
  </si>
  <si>
    <t>Extracción de arcillas de uso industrial, caliza, caolín y bentonitas</t>
  </si>
  <si>
    <t>Oportunidades con bien-estar, San Cristóbal avanza</t>
  </si>
  <si>
    <t>Retefuente Compras</t>
  </si>
  <si>
    <t>2-4-36-08</t>
  </si>
  <si>
    <t>IBC</t>
  </si>
  <si>
    <t>SI = 1</t>
  </si>
  <si>
    <t>Extracción de esmeraldas, piedras preciosas y semipreciosas</t>
  </si>
  <si>
    <t>Pacto por espacios sostenibles en San Cristóbal</t>
  </si>
  <si>
    <t>Retefuente - C.O.P.</t>
  </si>
  <si>
    <t>2-4-36-26</t>
  </si>
  <si>
    <t>Salud</t>
  </si>
  <si>
    <t>NO = 0</t>
  </si>
  <si>
    <t>Extracción de minerales para la fabricación de abonos y productos químicos</t>
  </si>
  <si>
    <t>Tejiendo memoria y reconciliación para el futuro</t>
  </si>
  <si>
    <t>ReteIva</t>
  </si>
  <si>
    <t>2-4-36-25</t>
  </si>
  <si>
    <t>Pensión</t>
  </si>
  <si>
    <t>Extracción de halita (sal)</t>
  </si>
  <si>
    <t>San Cristóbal emprende, fortaleciendo el tejido empresarial local</t>
  </si>
  <si>
    <t>5-5-07-06-36</t>
  </si>
  <si>
    <t>Reteica</t>
  </si>
  <si>
    <t>2-4-36-27</t>
  </si>
  <si>
    <t>Extracción de otros minerales no metálicos n.c.p.</t>
  </si>
  <si>
    <t>Educación que genera oportunidades</t>
  </si>
  <si>
    <t>5-5-01-06-90</t>
  </si>
  <si>
    <t>Contribución Especial</t>
  </si>
  <si>
    <t>2-4-36-90-10</t>
  </si>
  <si>
    <t>ARL</t>
  </si>
  <si>
    <t>Actividades de apoyo para la extracción de petróleo y de gas natural</t>
  </si>
  <si>
    <t>San Cristóbal: Camina Seguro, Vive Seguro</t>
  </si>
  <si>
    <t>Amortización Anticipos</t>
  </si>
  <si>
    <t>1-9-06-04-02</t>
  </si>
  <si>
    <t>AP. VOLUNTARIO PENSION</t>
  </si>
  <si>
    <t>MONTO MAXIMO A DEDUCIR AFC</t>
  </si>
  <si>
    <t>Actividades de apoyo para otras actividades de explotación de minas y canteras</t>
  </si>
  <si>
    <t>El delirio del turismo, San Cristóbal, un delirio turístico de oportunidades</t>
  </si>
  <si>
    <t>5-5-06-06-37</t>
  </si>
  <si>
    <t>Otros Ajustes de Retención</t>
  </si>
  <si>
    <t>APORTE CUENTA AFC</t>
  </si>
  <si>
    <t>Procesamiento y conservación de carne y productos cárnicos</t>
  </si>
  <si>
    <t>San Cristóbal, un territorio de oportunidades para la gestión de conflictos y la convivencia</t>
  </si>
  <si>
    <t>MED PREPAGADA - SEGUROS</t>
  </si>
  <si>
    <t>Procesamiento y conservación de pescados, crustáceos y moluscos</t>
  </si>
  <si>
    <t>San Cristobal activa el sector cultural</t>
  </si>
  <si>
    <t>TOTAL DESCUENTOS</t>
  </si>
  <si>
    <t>INTERESES CRED. HIPOTECARIO</t>
  </si>
  <si>
    <t>Elaboración de aceites y grasas de origen vegetal y animal</t>
  </si>
  <si>
    <t>Oportunidades con bien-estar, San Cristóbal avanza más</t>
  </si>
  <si>
    <t>NETO A PAGAR</t>
  </si>
  <si>
    <t>2-4-01-01</t>
  </si>
  <si>
    <t>10% DEPENDIENTES</t>
  </si>
  <si>
    <t>MAX $1.357.184</t>
  </si>
  <si>
    <t>Elaboración de productos de molinería</t>
  </si>
  <si>
    <t>Gobierno de lo cotidiano</t>
  </si>
  <si>
    <t xml:space="preserve"> </t>
  </si>
  <si>
    <t>Deducciones por Renta Exenta</t>
  </si>
  <si>
    <t>Elaboración de almidones y productos derivados del almidón</t>
  </si>
  <si>
    <t>Redes de oportunidad, formación digital y participación ciudadana</t>
  </si>
  <si>
    <t>TOTAL DEDUCCIONES</t>
  </si>
  <si>
    <t>Trilla de café</t>
  </si>
  <si>
    <t>Chango y Pueblos indigenas en resistencia y pervivencia cultural</t>
  </si>
  <si>
    <t>¿Renta de trabajo Art. 330 E.T.?</t>
  </si>
  <si>
    <t>40% Art.33 Ley 1943-2018 (336 E.T.)</t>
  </si>
  <si>
    <t>Descafeinado, tostión y molienda del café</t>
  </si>
  <si>
    <t>Creciendo juntos, atención integral y oportunidades para la comunidad</t>
  </si>
  <si>
    <t>BASE RETEFUENTE</t>
  </si>
  <si>
    <t>Mayor 40%?</t>
  </si>
  <si>
    <t>Elaboración de otros derivados del café</t>
  </si>
  <si>
    <t>San Cristóbal nuestra pasión</t>
  </si>
  <si>
    <t>LUZ ANDREA URQUIJO BOADA</t>
  </si>
  <si>
    <t>UVT</t>
  </si>
  <si>
    <t>Salario Mínimo</t>
  </si>
  <si>
    <t>Base en UVT</t>
  </si>
  <si>
    <t>Elaboración y refinación de azúcar</t>
  </si>
  <si>
    <t>Fortaleciendo vidas, mujeres en San Cristóbal por la prevención y autonomía</t>
  </si>
  <si>
    <t xml:space="preserve">Contadora F.D.L.S.C. </t>
  </si>
  <si>
    <t>Elaboración de panela</t>
  </si>
  <si>
    <t>San Cristóbal, oportunidades para el futuro reverdecido</t>
  </si>
  <si>
    <t>5-5-08-90</t>
  </si>
  <si>
    <t>Elaboración de productos de panadería</t>
  </si>
  <si>
    <t>1724 - Por una Infancia feliz en San Cristóbal</t>
  </si>
  <si>
    <t>Elaboró:</t>
  </si>
  <si>
    <t>Fernando Sotelo Avila</t>
  </si>
  <si>
    <t xml:space="preserve"> ,</t>
  </si>
  <si>
    <t>RANGO UVT</t>
  </si>
  <si>
    <t>RANGO VALORES</t>
  </si>
  <si>
    <t>Elaboración de cacao, chocolate y productos de confitería</t>
  </si>
  <si>
    <t>1790 - San Cristóbal fortalece la educación</t>
  </si>
  <si>
    <t xml:space="preserve">Aprobó:       </t>
  </si>
  <si>
    <t>LAUB</t>
  </si>
  <si>
    <t>DESDE</t>
  </si>
  <si>
    <t>HASTA</t>
  </si>
  <si>
    <t>Elaboración de macarrones, fideos, alcuzcuz y productos farináceos similares</t>
  </si>
  <si>
    <t>1792 - San Cristóbal le apuesta a una educación sin limites</t>
  </si>
  <si>
    <t>Elaboración de comidas y platos preparados</t>
  </si>
  <si>
    <t>1801 - San Cristóbal es deporte</t>
  </si>
  <si>
    <r>
      <rPr>
        <b/>
        <sz val="10"/>
        <color rgb="FF000000"/>
        <rFont val="Garamond"/>
        <family val="1"/>
      </rPr>
      <t xml:space="preserve">OBSERVACIONES Y/O NOTAS: </t>
    </r>
    <r>
      <rPr>
        <sz val="10"/>
        <color rgb="FF000000"/>
        <rFont val="Garamond"/>
        <family val="1"/>
      </rPr>
      <t xml:space="preserve"> </t>
    </r>
  </si>
  <si>
    <t>(ILB UVT - 95 UVT) * 19%</t>
  </si>
  <si>
    <t>Elaboración de otros productos alimenticios n.c.p.</t>
  </si>
  <si>
    <t>1803 - San Cristóbal promotora del arte, la cultura y el patrimonio</t>
  </si>
  <si>
    <t>OBJETO: “PRESTAR SUS SERVICIOS PROFESIONALES A LA GESTIÓN ADMINISTRATIVA, EN EL ÁREA DE GESTIÓN DEL DESARROLLO LOCAL, EN ACTIVIDADES DE PLANEACIÓN Y ESTUDIOS PREVIOS, PARA FORTALECER LAS ETAPAS PRECONTRACTUALES DE ACUERDO AL PLAN OPERATIVO ANUAL DE INVERSIONES DE LA ALCALDÍA LOCAL DE SAN CRISTÓBAL"</t>
  </si>
  <si>
    <t>(ILB UVT - 150 UVT) * 28% + 10 UVT</t>
  </si>
  <si>
    <t>Elaboración de alimentos preparados para animales</t>
  </si>
  <si>
    <t>1811 - San Cristóbal te cuida</t>
  </si>
  <si>
    <t>∞</t>
  </si>
  <si>
    <t>(ILB UVT - 150 UVT) * 28% + 69 UVT</t>
  </si>
  <si>
    <t>Destilación, rectificación y mezcla de bebidas alcohólicas</t>
  </si>
  <si>
    <t>1813 - Espacios más verdes en San Cristóbal</t>
  </si>
  <si>
    <t>CDP</t>
  </si>
  <si>
    <t>Elaboración de bebidas fermentadas no destiladas</t>
  </si>
  <si>
    <t>1819 - San Cristóbal protectora de sus recursos naturales</t>
  </si>
  <si>
    <t>Base para pago de salud, pensión y ARL</t>
  </si>
  <si>
    <t>Aportes obligatorios SGSS</t>
  </si>
  <si>
    <t>100% menos de 10 SMMLV</t>
  </si>
  <si>
    <t>(Art. 55 y 56) INCRNGO</t>
  </si>
  <si>
    <t>Producción de malta, elaboración de cervezas y otras bebidas malteadas</t>
  </si>
  <si>
    <t>1824 - San Cristóbal construye confianza y convivencia</t>
  </si>
  <si>
    <t>Aporte obligatorio para salud - 12,5%</t>
  </si>
  <si>
    <t>Intereses o Correcciòn Monetaria</t>
  </si>
  <si>
    <t>Hasta 100 UVT</t>
  </si>
  <si>
    <t>(387 E.T.) Deducción</t>
  </si>
  <si>
    <t>Elaboración de bebidas no alcohólicas, producción de aguas minerales y de otras aguas embotelladas</t>
  </si>
  <si>
    <t>1826 - San Cristóbal protege todas las formas de vida</t>
  </si>
  <si>
    <t>Aporte obligatorio para pensión - 16%</t>
  </si>
  <si>
    <t>Medicina Prepagada</t>
  </si>
  <si>
    <t>Hasta 16 UVT</t>
  </si>
  <si>
    <t>Elaboración de productos de tabaco</t>
  </si>
  <si>
    <t>1835 - Por un buen uso en el espacio público en San Cristóbal</t>
  </si>
  <si>
    <t>Aporte obligatorio ARL</t>
  </si>
  <si>
    <t>Dependientes 10% Ingreso Bruto</t>
  </si>
  <si>
    <t>Hasta 32 UVT</t>
  </si>
  <si>
    <t>Preparación e hilatura de fibras textiles</t>
  </si>
  <si>
    <t>1843 - San Cristóbal saludable</t>
  </si>
  <si>
    <t>TOTAL APORTES SALUD Y PENSIÓN</t>
  </si>
  <si>
    <t>Aporte Voluntario a Pensiones</t>
  </si>
  <si>
    <t>Sumada con AFC máx 30% del Ingreso</t>
  </si>
  <si>
    <t>(126-1 .T.) Renta Exenta</t>
  </si>
  <si>
    <t>Tejeduría de productos textiles</t>
  </si>
  <si>
    <t>1844 - San Cristóbal cuida a San Cristóbal</t>
  </si>
  <si>
    <t>AFC</t>
  </si>
  <si>
    <t>Con Pensión Voluntaria máx 30% del Ingreso</t>
  </si>
  <si>
    <t>(126-4 .T.) Renta Exenta</t>
  </si>
  <si>
    <t>Acabado de productos textiles</t>
  </si>
  <si>
    <t>1852 - Ingreso Vital para San Cristóbal</t>
  </si>
  <si>
    <t>5-5-07-05-01</t>
  </si>
  <si>
    <t>25% Rentas Excentas</t>
  </si>
  <si>
    <t>Hasta 240 UVT</t>
  </si>
  <si>
    <t>(206 E.T.) Renta Exenta (Num 4 Art 2º Dcto 1070-2013)</t>
  </si>
  <si>
    <t>Fabricación de tejidos de punto y ganchillo</t>
  </si>
  <si>
    <t>1858 - San Cristóbal creativa</t>
  </si>
  <si>
    <t>Confección de artículos con materiales textiles, excepto prendas de vestir</t>
  </si>
  <si>
    <t>1859 - San Cristóbal ambientalmente sostenible</t>
  </si>
  <si>
    <t>Art. 383 Pagos mensualizaados</t>
  </si>
  <si>
    <t>Fabricación de tapetes y alfombras para pisos</t>
  </si>
  <si>
    <t>1861 - Adolescencia plena en San Cristóbal</t>
  </si>
  <si>
    <t>Fabricación de cuerdas, cordeles, cables, bramantes y redes</t>
  </si>
  <si>
    <t>1863 - San Cristóbal construye espacios para la recreación</t>
  </si>
  <si>
    <t>3300 uvt</t>
  </si>
  <si>
    <t>Fabricación de otros artículos textiles n.c.p.</t>
  </si>
  <si>
    <t>1865 - San Cristóbal le apuesta a la reactivación económica apoyando lo nuestro</t>
  </si>
  <si>
    <t>Confección de prendas de vestir, excepto prendas de piel</t>
  </si>
  <si>
    <t>1866 - San Cristóbal preparada ante emergencias</t>
  </si>
  <si>
    <t>5-5-07-06-31</t>
  </si>
  <si>
    <t>Curtido y recurtido de cueros; recurtido y teñido de pieles.</t>
  </si>
  <si>
    <t>1867 - Reverdecer a San Cristóbal, adaptarnos y mitigar la crisis climática</t>
  </si>
  <si>
    <t>Fabricación de artículos de viaje, bolsos de mano y artículos similares elaborados en cuero, y fabricación de artículos de talabartería y guarnicionería.</t>
  </si>
  <si>
    <t>1868 - San Cristóbal fomenta la separación, transformación y aprovechamiento de sus residuos</t>
  </si>
  <si>
    <t>Fabricación de artículos de viaje, bolsos de mano y artículos similares; artículos de talabartería y guarnicionería elaborados en otros materiales</t>
  </si>
  <si>
    <t>1869 - San Cristóbal territorio de paz y reconciliación</t>
  </si>
  <si>
    <t>SALUD</t>
  </si>
  <si>
    <t>Fabricación de calzado de cuero y piel, con cualquier tipo de suela</t>
  </si>
  <si>
    <t>1870 - Mujeres empoderadas en San Cristóbal</t>
  </si>
  <si>
    <t>PENSION</t>
  </si>
  <si>
    <t>Fabricación de otros tipos de calzado, excepto calzado de cuero y piel</t>
  </si>
  <si>
    <t>1871 - Obras para la movilidad en San Cristóbal</t>
  </si>
  <si>
    <t>Fabricación de partes del calzado</t>
  </si>
  <si>
    <t>1872 - Participación ciudadana para el desarrollo local</t>
  </si>
  <si>
    <t>Aserrado, acepillado e impregnación de la madera</t>
  </si>
  <si>
    <t>1873 - San Cristóbal al servicio de la ciudadanía</t>
  </si>
  <si>
    <t>Fabricación de hojas de madera para enchapado; fabricación de tableros contrachapados, tableros laminados, tableros de partículas y otros tableros y paneles</t>
  </si>
  <si>
    <t>Fabricación de partes y piezas de madera, de carpintería y ebanistería para la construcción y para edificios</t>
  </si>
  <si>
    <t>Fabricación de recipientes de madera</t>
  </si>
  <si>
    <t>Fabricación de otros productos de madera; fabricación de artículos de corcho, cestería y espartería</t>
  </si>
  <si>
    <t>Fabricación de pulpas (pastas) celulósicas; papel y cartón</t>
  </si>
  <si>
    <t>Fabricación de papel y cartón ondulado (corrugado); fabricación de envases, empaques y de embalajes de papel y cartón.</t>
  </si>
  <si>
    <t>Fabricación de otros artículos de papel y cartón</t>
  </si>
  <si>
    <t>Actividades de impresión</t>
  </si>
  <si>
    <t>Actividades de servicios relacionados con la impresión</t>
  </si>
  <si>
    <t>Producción de copias a partir de grabaciones originales</t>
  </si>
  <si>
    <t>Fabricación de productos de hornos de coque</t>
  </si>
  <si>
    <t xml:space="preserve">Fabricación de productos de la refinación del petróleo </t>
  </si>
  <si>
    <t>Actividad de mezcla de combustibles</t>
  </si>
  <si>
    <t>Fabricación de sustancias y productos químicos básicos</t>
  </si>
  <si>
    <t>Fabricación de abonos y compuestos inorgánicos nitrogenados</t>
  </si>
  <si>
    <t>Fabricación de plásticos en formas primarias</t>
  </si>
  <si>
    <t>Fabricación de caucho sintético en formas primarias</t>
  </si>
  <si>
    <t>Fabricación de plaguicidas y otros productos químicos de uso agropecuario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</si>
  <si>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</si>
  <si>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</si>
  <si>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otros productos químicos n.c.p.</t>
  </si>
  <si>
    <t>Fabricación de fibras sintéticas y artificiales</t>
  </si>
  <si>
    <t>Fabricación de productos farmacéuticos, sustancias químicas medicinales y productos botánicos de uso farmacéutico</t>
  </si>
  <si>
    <t>Fabricación de llantas y neumáticos de caucho</t>
  </si>
  <si>
    <t>Reencauche de llantas usadas</t>
  </si>
  <si>
    <t>Fabricación de formas básicas de caucho y otros productos de caucho n.c.p.</t>
  </si>
  <si>
    <t>Fabricación de formas básicas de plástico</t>
  </si>
  <si>
    <t>Fabricación de artículos de plástico n.c.p.</t>
  </si>
  <si>
    <t>Fabricación de vidrio y productos de vidrio</t>
  </si>
  <si>
    <t>Fabricación de productos refractarios</t>
  </si>
  <si>
    <t>Fabricación de materiales de arcilla para la construcción</t>
  </si>
  <si>
    <t>Fabricación de otros productos de cerámica y porcelana</t>
  </si>
  <si>
    <t>Fabricación de cemento, cal  y yeso</t>
  </si>
  <si>
    <t>Fabricación de artículos de hormigón, cemento y yeso</t>
  </si>
  <si>
    <t>Corte, tallado y acabado de la piedra</t>
  </si>
  <si>
    <t>Fabricación de otros productos minerales no metálicos n.c.p.</t>
  </si>
  <si>
    <t>Industrias básicas de hierro y de acero</t>
  </si>
  <si>
    <t>Industrias básicas de metales preciosos</t>
  </si>
  <si>
    <t>Industrias básicas de otros metales no ferrosos</t>
  </si>
  <si>
    <t>Fundición de hierro y de acero</t>
  </si>
  <si>
    <t>Fundición de metales no ferrosos</t>
  </si>
  <si>
    <t>Fabricación de productos metálicos para uso estructural</t>
  </si>
  <si>
    <t>Fabricación de tanques, depósitos y recipientes de metal, excepto los utilizados para el envase o transporte de mercancías</t>
  </si>
  <si>
    <t>Fabricación de generadores de vapor, excepto calderas de agua caliente para calefacción central</t>
  </si>
  <si>
    <t>Fabricación de armas y municiones</t>
  </si>
  <si>
    <t>Forja, prensado, estampado y laminado de metal; pulvimetalurgia</t>
  </si>
  <si>
    <t>Tratamiento y revestimiento
de metales; mecanizado</t>
  </si>
  <si>
    <t>Fabricación de artículos de cuchillería, herramientas de mano y artículos de ferretería</t>
  </si>
  <si>
    <t>Fabricación de otros productos elaborados de metal n.c.p.</t>
  </si>
  <si>
    <t>Fabricación de componentes y tableros electrónicos</t>
  </si>
  <si>
    <t>Fabricación de computadoras y de equipo periférico</t>
  </si>
  <si>
    <t>Fabricación de equipos de comunicación</t>
  </si>
  <si>
    <t>Fabricación de aparatos electrónicos de consumo</t>
  </si>
  <si>
    <t xml:space="preserve">Fabricación de equipo de medición, prueba, navegación y control </t>
  </si>
  <si>
    <t>Fabricación de relojes</t>
  </si>
  <si>
    <t>Fabricación de equipo de irradiación y equipo electrónico de uso médico y terapéutico</t>
  </si>
  <si>
    <t xml:space="preserve">Fabricación de instrumentos ópticos y equipo fotográfico </t>
  </si>
  <si>
    <t>Fabricación de soportes magnéticos y ópticos</t>
  </si>
  <si>
    <t>Fabricación de motores, generadores y transformadores eléctricos.</t>
  </si>
  <si>
    <t>Fabricación de aparatos de distribución y control de la energía eléctrica</t>
  </si>
  <si>
    <t>Fabricación de pilas, baterías y acumuladores eléctricos</t>
  </si>
  <si>
    <t>Fabricación de hilos y cables eléctricos y de fibra óptica</t>
  </si>
  <si>
    <t>Fabricación de dispositivos de cableado</t>
  </si>
  <si>
    <t>Fabricación de equipos eléctricos de iluminación</t>
  </si>
  <si>
    <t>Fabricación de aparatos de uso doméstico</t>
  </si>
  <si>
    <t>Fabricación de otros tipos de equipo eléctrico n.c.p.</t>
  </si>
  <si>
    <t>Fabricación de motores, turbinas, y partes para motores de combustión interna</t>
  </si>
  <si>
    <t>Fabricación de equipos de potencia hidráulica y neumática</t>
  </si>
  <si>
    <t>Fabricación de otras bombas, compresores, grifos y válvulas</t>
  </si>
  <si>
    <t>Fabricación de cojinetes, engranajes, trenes de engranajes y piezas de transmisión</t>
  </si>
  <si>
    <t>Fabricación de hornos, hogares y quemadores industriales</t>
  </si>
  <si>
    <t>Fabricación de equipo de elevación y manipulación</t>
  </si>
  <si>
    <t>Fabricación de maquinaria y equipo de oficina (excepto computadoras y equipo periférico)</t>
  </si>
  <si>
    <t>Fabricación de herramientas manuales con motor</t>
  </si>
  <si>
    <t>Fabricación de otros tipos de maquinaria y equipo de uso general n.c.p.</t>
  </si>
  <si>
    <t>Fabricación de maquinaria agropecuaria y forestal</t>
  </si>
  <si>
    <t>Fabricación de máquinas formadoras de metal y de máquinas herramienta</t>
  </si>
  <si>
    <t>Fabricación de maquinaria para la metalurgia</t>
  </si>
  <si>
    <t>Fabricación de maquinaria para explotación de minas y canteras y para obras de construcción</t>
  </si>
  <si>
    <t>Fabricación de maquinaria para la elaboración de alimentos, bebidas y tabaco</t>
  </si>
  <si>
    <t>Fabricación de maquinaria para la elaboración de productos textiles, prendas de vestir y cueros</t>
  </si>
  <si>
    <t>Fabricación de otros tipos de maquinaria y equipo de uso especial n.c.p.</t>
  </si>
  <si>
    <t>Fabricación de vehículos automotores y sus motores</t>
  </si>
  <si>
    <t>Fabricación de carrocerías para vehículos automotores; fabricación de remolques y semirremolques</t>
  </si>
  <si>
    <t>Fabricación de partes, piezas (autopartes) y accesorios (lujos) para vehículos automotores</t>
  </si>
  <si>
    <t>Construcción de barcos y de estructuras flotantes</t>
  </si>
  <si>
    <t>Construcción de embarcaciones de recreo y deporte</t>
  </si>
  <si>
    <t xml:space="preserve">Fabricación de locomotoras y de material rodante para ferrocarriles </t>
  </si>
  <si>
    <t>Fabricación de aeronaves, naves espaciales y de maquinaria conexa</t>
  </si>
  <si>
    <t>Fabricación de vehículos militares de combate</t>
  </si>
  <si>
    <t>Fabricación de motocicletas</t>
  </si>
  <si>
    <t>Fabricación de bicicletas y de sillas de ruedas para personas con discapacidad</t>
  </si>
  <si>
    <t>Fabricación de otros tipos de equipo de transporte n.c.p.</t>
  </si>
  <si>
    <t>Fabricación de muebles</t>
  </si>
  <si>
    <t>Fabricación de colchones y somieres</t>
  </si>
  <si>
    <t>Fabricación de joyas, bisutería y artículos conexos</t>
  </si>
  <si>
    <t>Fabricación de instrumentos musicales</t>
  </si>
  <si>
    <t>Fabricación de artículos y
equipo para la práctica del
deporte (excepto prendas
de vestir y calzado)</t>
  </si>
  <si>
    <t>Fabricación de juegos,
juguetes y rompecabezas</t>
  </si>
  <si>
    <t>Fabricación de
instrumentos, aparatos y
materiales médicos y
odontológicos (incluido
mobiliario)</t>
  </si>
  <si>
    <t>Otras industrias manufactureras n.c.p.</t>
  </si>
  <si>
    <t>Mantenimiento y reparación especializado de productos elaborados en metal</t>
  </si>
  <si>
    <t>Mantenimiento y reparación especializado de maquinaria y equipo</t>
  </si>
  <si>
    <t>Mantenimiento y reparación especializado de equipo electrónico y óptico</t>
  </si>
  <si>
    <t>Mantenimiento y reparación especializado de equipo eléctrico</t>
  </si>
  <si>
    <t>Mantenimiento y reparación especializado de equipo de transporte, excepto los vehículos automotores, motocicletas y bicicletas</t>
  </si>
  <si>
    <t>Mantenimiento y reparación de otros tipos de equipos y sus componentes n.c.p.</t>
  </si>
  <si>
    <t>Instalación especializada de maquinaria y equipo industrial</t>
  </si>
  <si>
    <t>Generación de energía eléctrica</t>
  </si>
  <si>
    <t>Transmisión de energía eléctrica</t>
  </si>
  <si>
    <t>Distribución de energía eléctrica</t>
  </si>
  <si>
    <t>Comercialización de energía eléctrica</t>
  </si>
  <si>
    <t>Suministro de vapor y aire acondicionado</t>
  </si>
  <si>
    <t xml:space="preserve">Evacuación y tratamiento de aguas residuales </t>
  </si>
  <si>
    <t>Recolección de desechos no peligrosos</t>
  </si>
  <si>
    <t>Recolección de desechos peligrosos</t>
  </si>
  <si>
    <t>Tratamiento y disposición de desechos no peligrosos</t>
  </si>
  <si>
    <t>Tratamiento y disposición de desechos peligrosos</t>
  </si>
  <si>
    <t>Recuperación de materiales</t>
  </si>
  <si>
    <t>Construcción de edificios residenciales</t>
  </si>
  <si>
    <t>Construcción de edificios no residenciales</t>
  </si>
  <si>
    <t>Construcción de carreteras y vías de ferrocarril</t>
  </si>
  <si>
    <t>Construcción de proyectos de servicio público</t>
  </si>
  <si>
    <t>Construcción de otras obras de ingeniería civil</t>
  </si>
  <si>
    <t>Demolición</t>
  </si>
  <si>
    <t>Preparación del terreno</t>
  </si>
  <si>
    <t>Instalaciones eléctricas de la construcción</t>
  </si>
  <si>
    <t>Instalaciones de fontanería, calefacción y aire acondicionado de la construcción</t>
  </si>
  <si>
    <t>Otras instalaciones especializadas de la construcción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</si>
  <si>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</si>
  <si>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</si>
  <si>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</si>
  <si>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de vehículos automotores usados</t>
  </si>
  <si>
    <t>Mantenimiento y reparación de vehículos automotores.</t>
  </si>
  <si>
    <t>Comercio de partes, piezas (autopartes) y accesorios (lujos) para vehículos automotores</t>
  </si>
  <si>
    <t>Mantenimiento y reparación de motocicletas y de sus partes y piezas</t>
  </si>
  <si>
    <t>Comercio al por mayor a cambio de una retribución o por contrata</t>
  </si>
  <si>
    <t>Comercio al por mayor de productos alimenticios</t>
  </si>
  <si>
    <t xml:space="preserve">Comercio al por mayor de productos textiles y productos confeccionados para uso doméstico </t>
  </si>
  <si>
    <t>Comercio al por mayor de prendas de vestir</t>
  </si>
  <si>
    <t>Comercio al por mayor de calzado</t>
  </si>
  <si>
    <t>Comercio al por mayor de aparatos y equipo de uso doméstico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</si>
  <si>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</si>
  <si>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</si>
  <si>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</si>
  <si>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</si>
  <si>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metales y productos metalíferos</t>
  </si>
  <si>
    <t>Comercio al por mayor de productos químicos básicos, cauchos y plásticos en formas primarias y productos químicos de uso agropecuario</t>
  </si>
  <si>
    <t>Comercio al por mayor de desperdicios, desechos y chatarra</t>
  </si>
  <si>
    <t>Comercio al por mayor de otros productos n.c.p.</t>
  </si>
  <si>
    <t>Comercio al por mayor no especializado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</si>
  <si>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</si>
  <si>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</si>
  <si>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</si>
  <si>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</si>
  <si>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</si>
  <si>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</si>
  <si>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</si>
  <si>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</si>
  <si>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</si>
  <si>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tapices, alfombras y recubrimientos para paredes y pisos en establecimientos especializados</t>
  </si>
  <si>
    <t>Comercio al por menor de electrodomésticos y gasodomésticos de uso doméstico, muebles y equipos de iluminación en establecimientos especializados</t>
  </si>
  <si>
    <t>Comercio al por menor de artículos y utensilios de uso doméstico en establecimientos especializados</t>
  </si>
  <si>
    <t>Comercio al por menor de otros artículos domésticos en establecimientos especializados</t>
  </si>
  <si>
    <t>Comercio al por menor de artículos deportivos, en establecimientos especializados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</si>
  <si>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</si>
  <si>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</si>
  <si>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</si>
  <si>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otros productos nuevos en establecimientos especializados</t>
  </si>
  <si>
    <t>Comercio al por menor de artículos de segunda mano</t>
  </si>
  <si>
    <t>Comercio al por menor de productos textiles, prendas de vestir y calzado, en puestos de venta móviles</t>
  </si>
  <si>
    <t>Comercio al por menor de otros productos en puestos de venta móviles</t>
  </si>
  <si>
    <t>Transporte férreo de pasajeros</t>
  </si>
  <si>
    <t>Transporte férreo de carga</t>
  </si>
  <si>
    <t>Transporte de pasajeros</t>
  </si>
  <si>
    <t>Transporte mixto</t>
  </si>
  <si>
    <t>Transporte de carga por carretera</t>
  </si>
  <si>
    <t>Transporte por tuberías</t>
  </si>
  <si>
    <t>Transporte de pasajeros marítimo y de cabotaje</t>
  </si>
  <si>
    <t>Transporte de carga
marítimo y de cabotaje</t>
  </si>
  <si>
    <t>Transporte fluvial de pasajeros</t>
  </si>
  <si>
    <t>Transporte fluvial de carga</t>
  </si>
  <si>
    <t>Transporte aéreo nacional de pasajeros</t>
  </si>
  <si>
    <t>Transporte aéreo internacional de pasajeros</t>
  </si>
  <si>
    <t>Transporte aéreo nacional de carga</t>
  </si>
  <si>
    <t>Transporte aéreo internacional de carga</t>
  </si>
  <si>
    <t>Almacenamiento y depósito</t>
  </si>
  <si>
    <t>Actividades de estaciones, vías y servicios complementarios para el transporte terrestre</t>
  </si>
  <si>
    <t>Actividades de puertos y servicios complementarios para el transporte acuático</t>
  </si>
  <si>
    <t>Actividades de aeropuertos, servicios de navegación aérea y demás actividades conexas al transporte aéreo</t>
  </si>
  <si>
    <t>Manipulación de carga</t>
  </si>
  <si>
    <t>Otras actividades complementarias al transporte</t>
  </si>
  <si>
    <t>Actividades postales nacionales</t>
  </si>
  <si>
    <t>Actividades de mensajería</t>
  </si>
  <si>
    <t>Alojamiento en hoteles</t>
  </si>
  <si>
    <t>Alojamiento en aparta-hoteles</t>
  </si>
  <si>
    <t>Alojamiento en centros vacacionales</t>
  </si>
  <si>
    <t>Alojamiento rural</t>
  </si>
  <si>
    <t>Otros tipos de alojamientos para visitantes</t>
  </si>
  <si>
    <t>Actividades de zonas de camping y parques para vehículos recreacionales</t>
  </si>
  <si>
    <t>Servicio por horas  de alojamiento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</si>
  <si>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</si>
  <si>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</si>
  <si>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</si>
  <si>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</si>
  <si>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</si>
  <si>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</si>
  <si>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</si>
  <si>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</si>
  <si>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Edición de directorios y listas de correo</t>
  </si>
  <si>
    <t>Edición de periódicos, revistas y otras publicaciones periódicas</t>
  </si>
  <si>
    <t>Otros trabajos de edición</t>
  </si>
  <si>
    <t>Edición de programas de informática (software)</t>
  </si>
  <si>
    <t>Actividades de producción de películas cinematográficas, videos, programas, anuncios y comerciales de televisión (excepto programación de televisión)</t>
  </si>
  <si>
    <t>Actividades de postproducción de películas cinematográficas, videos, programas, anuncios y comerciales de televisión (excepto programación de televisión)</t>
  </si>
  <si>
    <t>Actividades de distribución de películas cinematográficas, videos, programas, anuncios y comerciales de televisión</t>
  </si>
  <si>
    <t>Actividades de exhibición de películas cinematográficas y videos</t>
  </si>
  <si>
    <t>Actividades de grabación de sonido y edición de música</t>
  </si>
  <si>
    <t>Actividades de programación y transmisión en el servicio de radiodifusión sonora</t>
  </si>
  <si>
    <t>Actividades de telecomunicaciones alámbricas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</si>
  <si>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</si>
  <si>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</si>
  <si>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</si>
  <si>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</si>
  <si>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</si>
  <si>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</si>
  <si>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Procesamiento de datos, alojamiento (hosting) y actividades relacionadas</t>
  </si>
  <si>
    <t>Portales Web</t>
  </si>
  <si>
    <t>Actividades de agencias de noticias</t>
  </si>
  <si>
    <t>Otras actividades de servicio de información n.c.p.</t>
  </si>
  <si>
    <t>Banca Central</t>
  </si>
  <si>
    <t>Bancos comerciales</t>
  </si>
  <si>
    <t>Actividades de las corporaciones financieras</t>
  </si>
  <si>
    <t>Actividades de las compañías de financiamiento</t>
  </si>
  <si>
    <t>Banca de segundo piso</t>
  </si>
  <si>
    <t>Actividades de las cooperativas financieras</t>
  </si>
  <si>
    <t>Fideicomisos, fondos y entidades financieras similares</t>
  </si>
  <si>
    <t>Leasing financiero (arrendamiento financiero)</t>
  </si>
  <si>
    <t>Actividades financieras de fondos de empleados y otras formas asociativas del sector solidario</t>
  </si>
  <si>
    <t>Actividades de compra de cartera o factoring</t>
  </si>
  <si>
    <t>Otras actividades de distribución de fondos</t>
  </si>
  <si>
    <t>Instituciones especiales oficiales</t>
  </si>
  <si>
    <t>Capitalización</t>
  </si>
  <si>
    <t>Seguros generales</t>
  </si>
  <si>
    <t>Seguros de vida</t>
  </si>
  <si>
    <t>Reaseguros</t>
  </si>
  <si>
    <t>Seguros de salud</t>
  </si>
  <si>
    <t>Servicios de seguros sociales de salud</t>
  </si>
  <si>
    <t>Servicios de seguros sociales en riesgos laborales</t>
  </si>
  <si>
    <t>Servicios de seguros sociales en riesgos familia</t>
  </si>
  <si>
    <t>Régimen de ahorro con solidaridad (RAIS)</t>
  </si>
  <si>
    <t>Corretaje de valores y de contratos de productos básicos</t>
  </si>
  <si>
    <t>Otras actividades relacionadas con el mercado de valores</t>
  </si>
  <si>
    <t>Actividades de las sociedades de intermediación cambiaria y de servicios financieros especiales</t>
  </si>
  <si>
    <t>Actividades de los profesionales de compra y venta de divisas</t>
  </si>
  <si>
    <t>Otras actividades auxiliares de las actividades de servicios financieros n.c.p.</t>
  </si>
  <si>
    <t>Actividades de agentes y corredores de seguros</t>
  </si>
  <si>
    <t>Evaluación de riesgos y daños, y otras actividades de servicios auxiliares</t>
  </si>
  <si>
    <t>Actividades de administración de fondos</t>
  </si>
  <si>
    <t>Actividades inmobiliarias realizadas con bienes propios o arrendados</t>
  </si>
  <si>
    <t>Actividades inmobiliarias realizadas a cambio de una retribución o por contrata</t>
  </si>
  <si>
    <t>Publicidad</t>
  </si>
  <si>
    <t>Actividades de fotografía</t>
  </si>
  <si>
    <t>Actividades veterinarias</t>
  </si>
  <si>
    <t>Alquiler y arrendamiento de vehículos automotores</t>
  </si>
  <si>
    <t>Alquiler y arrendamiento de equipo recreativo y deportivo</t>
  </si>
  <si>
    <t>Alquiler de videos y discos</t>
  </si>
  <si>
    <t>Alquiler y arrendamiento de otros efectos personales y enseres domésticos n.c.p.</t>
  </si>
  <si>
    <t>Alquiler y arrendamiento de otros tipos de maquinaria, equipo y bienes tangibles n.c.p.</t>
  </si>
  <si>
    <t>Arrendamiento de propiedad intelectual y productos similares, excepto obras protegidas por derechos de autor</t>
  </si>
  <si>
    <t>Actividades de agencias de gestión y colocación de empleo</t>
  </si>
  <si>
    <t>Actividades de empresas de servicios temporales</t>
  </si>
  <si>
    <t>Otras actividades de provisión de talento humano</t>
  </si>
  <si>
    <t>Actividades de las agencias de viaje</t>
  </si>
  <si>
    <t>Actividades de operadores turísticos</t>
  </si>
  <si>
    <t>Otros servicios de reserva y actividades relacionadas</t>
  </si>
  <si>
    <t>Actividades de seguridad privada</t>
  </si>
  <si>
    <t>Actividades de servicios de sistemas de seguridad</t>
  </si>
  <si>
    <t>Actividades de detectives e investigadores privados</t>
  </si>
  <si>
    <t>Actividades combinadas de apoyo a instalaciones</t>
  </si>
  <si>
    <t>Limpieza general interior de edificios</t>
  </si>
  <si>
    <t>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</si>
  <si>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</si>
  <si>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</si>
  <si>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</si>
  <si>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Actividades de centros de llamadas (Call center)</t>
  </si>
  <si>
    <t>Organización de convenciones y eventos comerciales</t>
  </si>
  <si>
    <t>Actividades de agencias de cobranza y oficinas de calificación crediticia</t>
  </si>
  <si>
    <t>Actividades de envase y empaque</t>
  </si>
  <si>
    <t>Otras actividades de servicio de apoyo a las empresas n.c.p.</t>
  </si>
  <si>
    <t>Educación de la primera infancia</t>
  </si>
  <si>
    <t>Educación preescolar</t>
  </si>
  <si>
    <t>Educación básica primaria</t>
  </si>
  <si>
    <t>Educación básica secundaria</t>
  </si>
  <si>
    <t>Educación media académica</t>
  </si>
  <si>
    <t>Establecimientos que combinan diferentes niveles de educación inicial, preescolar, básica primaria, básica secundaria y media</t>
  </si>
  <si>
    <t>Educación técnica profesional</t>
  </si>
  <si>
    <t>Educación tecnológica</t>
  </si>
  <si>
    <t>Educación de instituciones universitarias o de escuelas tecnológicas</t>
  </si>
  <si>
    <t>Educación de universidades</t>
  </si>
  <si>
    <t>Formación para el trabajo</t>
  </si>
  <si>
    <t>Enseñanza deportiva y recreativa</t>
  </si>
  <si>
    <t>Enseñanza cultural</t>
  </si>
  <si>
    <t>Otros tipos de educación n.c.p.</t>
  </si>
  <si>
    <t>Educación académica no formal (excepto programas de educación básica primaria, básica secundaria y media no gradual con fines de validación)</t>
  </si>
  <si>
    <t>Educación académica no formal impartida mediante programas de educación básica primaria, básica secundaria y media no gradual con fines de validación</t>
  </si>
  <si>
    <t>Actividades de apoyo a la educación</t>
  </si>
  <si>
    <t>Actividades de hospitales y clínicas, con internación</t>
  </si>
  <si>
    <t>Actividades de atención residencial, para el cuidado de pacientes con retardo mental, enfermedad mental y consumo de sustancias psicoactivas</t>
  </si>
  <si>
    <t>Actividades de atención en instituciones para el cuidado de personas mayores y/o discapacitadas</t>
  </si>
  <si>
    <t>Otras actividades de atención en instituciones con alojamiento</t>
  </si>
  <si>
    <t>Actividades de asistencia social sin alojamiento para personas mayores y discapacitadas</t>
  </si>
  <si>
    <t>Actividades de guarderías para niños y niñas</t>
  </si>
  <si>
    <t>Otras actividades de asistencia social n.c.p</t>
  </si>
  <si>
    <t>Actividades de parques de atracciones y parques temáticos</t>
  </si>
  <si>
    <t>Actividades de asociaciones empresariales y de empleadores</t>
  </si>
  <si>
    <t>Actividades de otras asociaciones n.c.p.</t>
  </si>
  <si>
    <t>Mantenimiento y reparación de computadores y de equipo periférico</t>
  </si>
  <si>
    <t>Mantenimiento y reparación de equipos de comunicación</t>
  </si>
  <si>
    <t>Mantenimiento y reparación de aparatos electrónicos de consumo</t>
  </si>
  <si>
    <t>Mantenimiento y reparación de aparatos domésticos y equipos domésticos y de jardinería</t>
  </si>
  <si>
    <t>Reparación de calzado y artículos de cuero</t>
  </si>
  <si>
    <t>Reparación de muebles y accesorios para el hogar</t>
  </si>
  <si>
    <t>Mantenimiento y reparación de otros efectos personales y enseres domésticos</t>
  </si>
  <si>
    <t>Lavado y limpieza, incluso la limpieza en seco, de productos textiles y de piel</t>
  </si>
  <si>
    <t>Peluquería y otros tratamientos de belleza</t>
  </si>
  <si>
    <t>Pompas fúnebres y actividades relacionadas</t>
  </si>
  <si>
    <t>Otras actividades de servicios personales n.c.p.</t>
  </si>
  <si>
    <t>Procesamiento y conservación de frutas, legumbres, hortalizas y tubérculos (excepto elaboración de jugos de frutas)</t>
  </si>
  <si>
    <t>Elaboración de jugos de frutas</t>
  </si>
  <si>
    <t>Elaboración de productos lácteos (excepto bebidas)</t>
  </si>
  <si>
    <t>Elaboración de bebidas lácteas</t>
  </si>
  <si>
    <t>Fabricación de prendas de vestir de piel</t>
  </si>
  <si>
    <t>Fabricación de artículos de piel (excepto prendas de vestir)</t>
  </si>
  <si>
    <t>Fabricación de prendas de vestir de punto y ganchillo</t>
  </si>
  <si>
    <t>Fabricación de artículos de punto y ganchillo (excepto prendas de vestir)</t>
  </si>
  <si>
    <t>Producción de gas</t>
  </si>
  <si>
    <t>Distribución de combustibles gaseosos por tuberías</t>
  </si>
  <si>
    <t>Captación y tratamiento de agua</t>
  </si>
  <si>
    <t xml:space="preserve">Distribución de agua </t>
  </si>
  <si>
    <t>Actividades de saneamiento ambiental y otros servicios de gestión de desechos (excepto los servicios prestados por contratistas de construcción, constructores y urbanizadores)</t>
  </si>
  <si>
    <t>Actividades de saneamiento ambiental y otros  de gestión de desechos prestados por contratistas de construcción, constructores y urbanizadores</t>
  </si>
  <si>
    <t>Comercio de motocicletas</t>
  </si>
  <si>
    <t>Comercio de partes, piezas y accesorios de motocicletas</t>
  </si>
  <si>
    <t>Comercio al por mayor de materias primas agrícolas en bruto (alimentos)</t>
  </si>
  <si>
    <t>Comercio al por mayor de materias primas pecuarias y animales vivos</t>
  </si>
  <si>
    <t>Comercio al por mayor de bebidas y tabaco (diferentes a licores y cigarrillos)</t>
  </si>
  <si>
    <t>Comercio al por mayor de licores y cigarrillos</t>
  </si>
  <si>
    <t>Comercio al por mayor de productos farmacéuticos y medicinales</t>
  </si>
  <si>
    <t>Comercio al por mayor de productos cosméticos y de tocador (excepto productos farmacéuticos y medicinales)</t>
  </si>
  <si>
    <t>Comercio al por mayor de otros utensilios domésticos n.c.p. (excepto joyas)</t>
  </si>
  <si>
    <t>Venta de joyas</t>
  </si>
  <si>
    <t>Comercio al por mayor de combustibles sólidos, líquidos, gaseosos y productos conexos (excepto combustibles derivados del petróleo)</t>
  </si>
  <si>
    <t>Comercio al por mayor de combustibles derivados del petróleo</t>
  </si>
  <si>
    <t>Comercio al por mayor de materiales de construcción</t>
  </si>
  <si>
    <t>Comercio al por mayor de artículos de ferretería, pinturas, productos de vidrio, equipo y materiales de fontanería y calefacción</t>
  </si>
  <si>
    <t>Comercio al por menor en establecimientos no especializados con surtido compuesto principalmente por alimentos, bebidas no alcohólicas o tabaco (excepto cigarrillos)</t>
  </si>
  <si>
    <t>Comercio al por menor en establecimientos no especializados con surtido compuesto principalmente por licores y cigarrillos</t>
  </si>
  <si>
    <t xml:space="preserve">Comercio al por menor en establecimientos no especializados, con surtido compuesto principalmente por productos de bebidas alcohólicas y cigarrillos </t>
  </si>
  <si>
    <t>Comercio al por menor en establecimientos no especializados, con surtido compuesto principalmente por drogas, medicamentos, textos escolares, libros y cuadernos.</t>
  </si>
  <si>
    <t>Comercio al por menor de bebidas y productos del tabaco, en establecimientos especializados (excepto licores y cigarrillos)</t>
  </si>
  <si>
    <t>Comercio al por menor de licores y cigarrillos</t>
  </si>
  <si>
    <t>Comercio al por menor de materiales de construcción</t>
  </si>
  <si>
    <t>Comercio al por menor de artículos de ferretería, pinturas y productos de vidrio en establecimientos especializados (excepto materiales de construcción)</t>
  </si>
  <si>
    <t xml:space="preserve">Comercio al por menor y al por mayor de libros, textos escolares y cuadernos </t>
  </si>
  <si>
    <t>Comercio al por menor de periódicos, materiales y artículos de papelería y escritorio, en establecimientos especializados (excepto libros, textos escolares y cuadernos)</t>
  </si>
  <si>
    <t>Comercio al por menor de productos farmacéuticos y medicinales en establecimientos especializados</t>
  </si>
  <si>
    <t>Comercio al por menor de productos cosméticos y artículos de tocador en establecimientos especializados (excepto productos farmacéuticos y medicinales)</t>
  </si>
  <si>
    <t>Comercio al por menor de alimentos en puestos de venta móviles</t>
  </si>
  <si>
    <t>Comercio al por menor de bebidas y tabaco en puestos de venta móviles (excepto licores y cigarrillos)</t>
  </si>
  <si>
    <t>Comercio al por menor de cigarrillos y licores en puestos de venta móviles</t>
  </si>
  <si>
    <t>Comercio al por menor de alimentos y productos agrícolas en bruto; venta de textos escolares y libros (incluye cuadernos escolares); venta de drogas y medicamentos realizado a través de internet</t>
  </si>
  <si>
    <t>Comercio al por menor y al por mayor de madera y materiales para construcción; venta de automotores (incluidas motocicletas) realizado a través de internet</t>
  </si>
  <si>
    <t>Comercio al por menor de cigarrillos y licores; venta de combustibles derivados del petróleo y venta de joyas realizado a través de internet</t>
  </si>
  <si>
    <t>Comercio al por menor de demás productos n.c.p. realizado a través de internet</t>
  </si>
  <si>
    <t>Comercio al por menor de alimentos y productos agrícolas en bruto; venta de textos escolares y libros (incluye cuadernos escolares); venta de drogas y medicamentos realizado a través de casas de venta o por correo</t>
  </si>
  <si>
    <t>Comercio al por menor y al por mayor de madera y materiales para construcción; venta de automotores (incluidas motocicletas) realizado a través de casas de venta o por correo</t>
  </si>
  <si>
    <t>Comercio al por menor de cigarrillos y licores; venta de combustibles derivados del petróleo y venta de joyas realizado a través de casas de venta o por correo</t>
  </si>
  <si>
    <t>Comercio al por menor de demás productos n.c.p. realizado a través de casas de venta o por correo</t>
  </si>
  <si>
    <t>Otros tipos de comercio al por menor no realizado en establecimientos, puestos de venta o mercados de textos escolares y libros (incluye cuadernos escolares); venta de drogas y medicamentos</t>
  </si>
  <si>
    <t>Otros tipos de comercio al por menor no realizado en establecimientos, puestos de venta o mercados de materiales para construcción; venta de automotores (incluidas motocicletas)</t>
  </si>
  <si>
    <t>Otros tipos de comercio al por menor no realizado en establecimientos, puestos de venta o mercados de cigarrillos y licores; venta de combustibles derivados del petróleo y venta de joyas</t>
  </si>
  <si>
    <t>Otros tipos de comercio al por menor no realizado en establecimientos, puestos de venta o mercados de demás productos n.c.p.</t>
  </si>
  <si>
    <t>Servicio de edición de libros</t>
  </si>
  <si>
    <t>Edición y publicación de libros</t>
  </si>
  <si>
    <t>Edición y publicación de libros (Tarifa especial para los contribuyentes que cumplen condiciones del Acuerdo 98 de 2003)</t>
  </si>
  <si>
    <t>Actividades de programación de televisión</t>
  </si>
  <si>
    <t>Actividades de transmisión de televisión</t>
  </si>
  <si>
    <t>Otras actividades de servicio financiero, excepto las de seguros y pensiones n.c.p.</t>
  </si>
  <si>
    <t>Actividades comerciales de las casas de empeño o compraventa</t>
  </si>
  <si>
    <t>Servicios de las casas de empeño o compraventas</t>
  </si>
  <si>
    <t>Administración de mercados financieros (excepto actividades de las bolsas de valores)</t>
  </si>
  <si>
    <t>Actividades de las bolsas de valores</t>
  </si>
  <si>
    <t>Actividades jurídicas como consultoría profesional</t>
  </si>
  <si>
    <t>Actividades jurídicas en el ejercicio de una profesión liberal</t>
  </si>
  <si>
    <t>Actividades de contabilidad, teneduría de libros, auditoría financiera y asesoría tributaria como consultoría profesional</t>
  </si>
  <si>
    <t>Actividades de contabilidad, teneduría de libros, auditoría financiera y asesoría tributaria en el ejercicio de una profesión liberal</t>
  </si>
  <si>
    <t>Actividades de administración empresarial como consultoría profesional</t>
  </si>
  <si>
    <t>Actividades de administración empresarial en el ejercicio de una profesión liberal</t>
  </si>
  <si>
    <t>Actividades de consultoría de gestión</t>
  </si>
  <si>
    <t>Actividades de gestión en el ejercicio de una profesión liberal</t>
  </si>
  <si>
    <t>Actividades de arquitectura</t>
  </si>
  <si>
    <t>Actividades de arquitectura en ejercicio de una profesión liberal</t>
  </si>
  <si>
    <t>Actividades de ingeniería y otras actividades conexas de consultoría técnica</t>
  </si>
  <si>
    <t>Actividades de ingeniería y otras actividades conexas de consultoría técnica en ejercicio de una profesión liberal</t>
  </si>
  <si>
    <t>Ensayos y análisis técnicos como consultoría profesional</t>
  </si>
  <si>
    <t>Ensayos y análisis técnicos como consultoría profesional en el ejercicio de una profesión liberal</t>
  </si>
  <si>
    <t>Investigaciones y desarrollo experimental en el campo de las ciencias naturales y la ingeniería como consultoría profesional</t>
  </si>
  <si>
    <t>Investigaciones y desarrollo experimental en el campo de las ciencias naturales y la ingeniería en el ejercicio de una profesión liberal</t>
  </si>
  <si>
    <t>Investigaciones y desarrollo experimental en el campo de las ciencias sociales y las humanidades como consultoría profesional</t>
  </si>
  <si>
    <t>Investigaciones y desarrollo experimental en el campo de las ciencias sociales y las humanidades en el ejercicio de una profesión liberal</t>
  </si>
  <si>
    <t>Estudios de mercado y realización de encuestas de opinión pública como consultoría profesional</t>
  </si>
  <si>
    <t>Estudios de mercado y realización de encuestas de opinión pública en el ejercicio de una profesión liberal</t>
  </si>
  <si>
    <t>Actividades especializadas de diseño como consultoría profesional</t>
  </si>
  <si>
    <t>Actividades especializadas de diseño en el ejercicio de una profesión liberal</t>
  </si>
  <si>
    <t>Otras actividades profesionales, científicas y técnicas n.c.p. como consultoría profesional (incluye actividades de periodistas)</t>
  </si>
  <si>
    <t>Otras actividades profesionales, científicas y técnicas n.c.p. en el ejercicio de una profesión liberal</t>
  </si>
  <si>
    <t>Educación media técnica</t>
  </si>
  <si>
    <t>85232/8551</t>
  </si>
  <si>
    <t>Educación de formación laboral</t>
  </si>
  <si>
    <t>Actividades de la práctica médica, sin internación (excepto actividades de promoción y prevención que realicen las entidades e instituciones promotoras y prestadoras de servicios de salud de naturaleza pública o privada, con recursos que provengan del Sistema General de Seguridad Social en Salud.)</t>
  </si>
  <si>
    <t>Actividades de la práctica odontológica, sin internación (excepto actividades de promoción y prevención que realicen las entidades e instituciones promotoras y prestadoras de servicios de salud de naturaleza pública o privada, con recursos que provengan del Sistema General de Seguridad Social en Salud.)</t>
  </si>
  <si>
    <t>Actividades de apoyo diagnóstico (excepto actividades de promoción y prevención que realicen las entidades e instituciones promotoras y prestadoras de servicios de salud de naturaleza pública o privada, con recursos que provengan del Sistema General de Seguridad Social en Salud.)</t>
  </si>
  <si>
    <t>Actividades de apoyo terapéutico (excepto actividades de promoción y prevención que realicen las entidades e instituciones promotoras y prestadoras de servicios de salud de naturaleza pública o privada, con recursos que provengan del Sistema General de Seguridad Social en Salud.)</t>
  </si>
  <si>
    <t>Otras actividades de atención de la salud humana (excepto actividades de promoción y prevención que realicen las entidades e instituciones promotoras y prestadoras de servicios de salud de naturaleza pública o privada, con recursos que provengan del Sistema General de Seguridad Social en Salud.)</t>
  </si>
  <si>
    <t>Actividades de atención residencial medicalizada de tipo general (excepto actividades de promoción y prevención que realicen las entidades e instituciones promotoras y prestadoras de servicios de salud de naturaleza pública o privada, con recursos que provengan del Sistema General de Seguridad Social en Salud.)</t>
  </si>
  <si>
    <t>Actividades de juegos de destreza, habilidad, conocimiento y fuerza</t>
  </si>
  <si>
    <t>Otras actividades recreativas y de esparcimiento n.c.p. (excepto juegos de suerte y azar, discotecas y similares )</t>
  </si>
  <si>
    <t>Servicio de pedido, compra, distribución y entrega de productos a través de plataformas o aplicaciones de contacto y que utilizan una red de domiciliarios</t>
  </si>
  <si>
    <t>Darwin Cristancho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</si>
</sst>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\ #,##0;\-&quot;$&quot;\ #,##0"/>
    <numFmt numFmtId="164" formatCode="_ * #,##0_ ;_ * \-#,##0_ ;_ * &quot;-&quot;??_ ;_ @_ "/>
    <numFmt numFmtId="165" formatCode="_ * #,##0.00_ ;_ * \-#,##0.00_ ;_ * &quot;-&quot;??_ ;_ @_ "/>
    <numFmt numFmtId="166" formatCode="_(* #,##0_);_(* \(#,##0\);_(* &quot;-&quot;??_);_(@_)"/>
    <numFmt numFmtId="167" formatCode="0.0%"/>
    <numFmt numFmtId="168" formatCode="_ * #,##0.0000_ ;_ * \-#,##0.0000_ ;_ * &quot;-&quot;??_ ;_ @_ "/>
    <numFmt numFmtId="169" formatCode="0.000%"/>
    <numFmt numFmtId="170" formatCode="_ &quot;$&quot;\ * #,##0.00_ ;_ &quot;$&quot;\ * \-#,##0.00_ ;_ &quot;$&quot;\ * &quot;-&quot;??_ ;_ @_ "/>
    <numFmt numFmtId="171" formatCode="_ &quot;$&quot;\ * #,##0_ ;_ &quot;$&quot;\ * \-#,##0_ ;_ &quot;$&quot;\ * &quot;-&quot;??_ ;_ @_ "/>
    <numFmt numFmtId="172" formatCode="_ * #,##0_ ;_ * \-#,##0_ ;_ * \-??_ ;_ @_ "/>
    <numFmt numFmtId="173" formatCode="&quot;$&quot;\ #,##0"/>
    <numFmt numFmtId="174" formatCode="#,##0\ _€"/>
    <numFmt numFmtId="175" formatCode="_(&quot;$&quot;\ * #,##0_);_(&quot;$&quot;\ * \(#,##0\);_(&quot;$&quot;\ * &quot;-&quot;_);_(@_)"/>
    <numFmt numFmtId="176" formatCode="0.0000"/>
    <numFmt numFmtId="177" formatCode="dd/mm/yyyy;@"/>
    <numFmt numFmtId="178" formatCode="_ * #,##0_ ;_ * \-#,##0_ ;_ * &quot;-&quot;_ ;_ @_ "/>
    <numFmt numFmtId="179" formatCode="#,##0.00\ _€"/>
  </numFmts>
  <fonts count="5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Garamond"/>
      <family val="1"/>
    </font>
    <font>
      <sz val="11"/>
      <color indexed="8"/>
      <name val="Calibri"/>
      <family val="2"/>
    </font>
    <font>
      <sz val="10"/>
      <name val="Garamond"/>
      <family val="1"/>
    </font>
    <font>
      <b/>
      <sz val="10"/>
      <color rgb="FFFF0000"/>
      <name val="Arial"/>
      <family val="2"/>
    </font>
    <font>
      <b/>
      <sz val="10"/>
      <color theme="9" tint="-0.499984740745262"/>
      <name val="Arial"/>
      <family val="2"/>
    </font>
    <font>
      <b/>
      <sz val="10"/>
      <name val="Arial"/>
      <family val="2"/>
    </font>
    <font>
      <sz val="10"/>
      <color theme="0" tint="-4.9989318521683403E-2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name val="Garamond"/>
      <family val="1"/>
    </font>
    <font>
      <b/>
      <sz val="9"/>
      <name val="Arial"/>
      <family val="2"/>
    </font>
    <font>
      <sz val="9"/>
      <color indexed="8"/>
      <name val="Arial"/>
      <family val="2"/>
    </font>
    <font>
      <b/>
      <sz val="6"/>
      <name val="Arial"/>
      <family val="2"/>
    </font>
    <font>
      <sz val="9"/>
      <color rgb="FFFF0000"/>
      <name val="Arial"/>
      <family val="2"/>
    </font>
    <font>
      <b/>
      <sz val="10"/>
      <color rgb="FF7030A0"/>
      <name val="Arial Narrow"/>
      <family val="2"/>
    </font>
    <font>
      <b/>
      <sz val="9"/>
      <color theme="1"/>
      <name val="Arial"/>
      <family val="2"/>
    </font>
    <font>
      <b/>
      <sz val="10"/>
      <color rgb="FF7030A0"/>
      <name val="Arial"/>
      <family val="2"/>
    </font>
    <font>
      <b/>
      <sz val="10"/>
      <color theme="5" tint="-0.499984740745262"/>
      <name val="Arial"/>
      <family val="2"/>
    </font>
    <font>
      <b/>
      <sz val="10"/>
      <color theme="7" tint="-0.249977111117893"/>
      <name val="Arial Narrow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8"/>
      <name val="Arial"/>
      <family val="2"/>
    </font>
    <font>
      <sz val="14"/>
      <name val="Arial"/>
      <family val="2"/>
    </font>
    <font>
      <b/>
      <sz val="9"/>
      <color rgb="FFFF0000"/>
      <name val="Arial"/>
      <family val="2"/>
    </font>
    <font>
      <sz val="10"/>
      <name val="Arial Narrow"/>
      <family val="2"/>
    </font>
    <font>
      <b/>
      <sz val="7"/>
      <name val="Arial"/>
      <family val="2"/>
    </font>
    <font>
      <b/>
      <sz val="10"/>
      <color rgb="FFC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b/>
      <sz val="10"/>
      <name val="Aptos Display"/>
      <family val="1"/>
      <scheme val="major"/>
    </font>
    <font>
      <b/>
      <sz val="10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  <font>
      <sz val="10"/>
      <color rgb="FF000000"/>
      <name val="Garamond"/>
      <family val="1"/>
    </font>
    <font>
      <b/>
      <sz val="10"/>
      <color rgb="FF000000"/>
      <name val="Garamond"/>
      <family val="1"/>
    </font>
    <font>
      <sz val="10"/>
      <color theme="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2"/>
      <color rgb="FF000000"/>
      <name val="Inherit"/>
    </font>
    <font>
      <sz val="12"/>
      <color rgb="FF000000"/>
      <name val="Century Gothic"/>
      <family val="2"/>
    </font>
    <font>
      <b/>
      <sz val="10"/>
      <color theme="0"/>
      <name val="Arial"/>
      <family val="2"/>
    </font>
    <font>
      <sz val="10"/>
      <color rgb="FF002060"/>
      <name val="Arial"/>
      <family val="2"/>
    </font>
    <font>
      <sz val="8"/>
      <color rgb="FF000000"/>
      <name val="Segoe UI"/>
      <family val="2"/>
    </font>
    <font>
      <sz val="10"/>
      <name val="Harlow Solid Italic"/>
      <family val="5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56FA5E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49998474074526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</borders>
  <cellStyleXfs count="16">
    <xf numFmtId="0" fontId="0" fillId="0" borderId="0"/>
    <xf numFmtId="0" fontId="2" fillId="0" borderId="0"/>
    <xf numFmtId="0" fontId="4" fillId="0" borderId="0" applyFill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33" fillId="0" borderId="0"/>
    <xf numFmtId="0" fontId="2" fillId="0" borderId="0"/>
    <xf numFmtId="0" fontId="34" fillId="0" borderId="0" applyNumberFormat="0" applyFill="0" applyBorder="0" applyAlignment="0" applyProtection="0">
      <alignment vertical="top"/>
      <protection locked="0"/>
    </xf>
    <xf numFmtId="178" fontId="2" fillId="0" borderId="0" applyFont="0" applyFill="0" applyBorder="0" applyAlignment="0" applyProtection="0"/>
  </cellStyleXfs>
  <cellXfs count="296">
    <xf numFmtId="0" fontId="0" fillId="0" borderId="0" xfId="0"/>
    <xf numFmtId="166" fontId="2" fillId="0" borderId="0" xfId="3" applyNumberFormat="1" applyFont="1" applyFill="1"/>
    <xf numFmtId="165" fontId="2" fillId="0" borderId="0" xfId="3" applyFont="1" applyFill="1"/>
    <xf numFmtId="164" fontId="8" fillId="0" borderId="4" xfId="3" applyNumberFormat="1" applyFont="1" applyBorder="1"/>
    <xf numFmtId="168" fontId="2" fillId="0" borderId="0" xfId="3" applyNumberFormat="1" applyFont="1" applyFill="1"/>
    <xf numFmtId="166" fontId="2" fillId="0" borderId="4" xfId="3" applyNumberFormat="1" applyFont="1" applyFill="1" applyBorder="1"/>
    <xf numFmtId="164" fontId="11" fillId="0" borderId="4" xfId="3" applyNumberFormat="1" applyFont="1" applyBorder="1" applyAlignment="1" applyProtection="1">
      <alignment vertical="center"/>
    </xf>
    <xf numFmtId="164" fontId="17" fillId="0" borderId="0" xfId="3" applyNumberFormat="1" applyFont="1"/>
    <xf numFmtId="173" fontId="19" fillId="0" borderId="1" xfId="3" applyNumberFormat="1" applyFont="1" applyBorder="1"/>
    <xf numFmtId="164" fontId="19" fillId="0" borderId="2" xfId="3" applyNumberFormat="1" applyFont="1" applyBorder="1"/>
    <xf numFmtId="173" fontId="19" fillId="0" borderId="3" xfId="3" applyNumberFormat="1" applyFont="1" applyBorder="1"/>
    <xf numFmtId="164" fontId="21" fillId="0" borderId="0" xfId="3" applyNumberFormat="1" applyFont="1" applyBorder="1"/>
    <xf numFmtId="0" fontId="22" fillId="0" borderId="12" xfId="1" applyFont="1" applyBorder="1"/>
    <xf numFmtId="3" fontId="24" fillId="0" borderId="0" xfId="11" applyNumberFormat="1" applyFont="1" applyAlignment="1">
      <alignment horizontal="right" wrapText="1"/>
    </xf>
    <xf numFmtId="172" fontId="13" fillId="8" borderId="4" xfId="3" applyNumberFormat="1" applyFont="1" applyFill="1" applyBorder="1" applyAlignment="1" applyProtection="1">
      <alignment horizontal="center"/>
    </xf>
    <xf numFmtId="1" fontId="2" fillId="8" borderId="4" xfId="11" applyNumberFormat="1" applyFill="1" applyBorder="1" applyAlignment="1">
      <alignment horizontal="center" wrapText="1"/>
    </xf>
    <xf numFmtId="3" fontId="6" fillId="8" borderId="4" xfId="11" applyNumberFormat="1" applyFont="1" applyFill="1" applyBorder="1" applyAlignment="1">
      <alignment horizontal="center" wrapText="1"/>
    </xf>
    <xf numFmtId="9" fontId="2" fillId="3" borderId="4" xfId="11" applyNumberFormat="1" applyFill="1" applyBorder="1" applyAlignment="1">
      <alignment horizontal="center" wrapText="1"/>
    </xf>
    <xf numFmtId="172" fontId="2" fillId="8" borderId="4" xfId="3" applyNumberFormat="1" applyFont="1" applyFill="1" applyBorder="1" applyProtection="1"/>
    <xf numFmtId="3" fontId="2" fillId="8" borderId="4" xfId="11" applyNumberFormat="1" applyFill="1" applyBorder="1" applyAlignment="1">
      <alignment horizontal="center" wrapText="1"/>
    </xf>
    <xf numFmtId="3" fontId="26" fillId="8" borderId="4" xfId="11" applyNumberFormat="1" applyFont="1" applyFill="1" applyBorder="1" applyAlignment="1">
      <alignment horizontal="center" wrapText="1"/>
    </xf>
    <xf numFmtId="172" fontId="26" fillId="8" borderId="4" xfId="3" applyNumberFormat="1" applyFont="1" applyFill="1" applyBorder="1" applyAlignment="1" applyProtection="1">
      <alignment horizontal="right"/>
    </xf>
    <xf numFmtId="164" fontId="28" fillId="0" borderId="0" xfId="3" applyNumberFormat="1" applyFont="1"/>
    <xf numFmtId="3" fontId="10" fillId="0" borderId="0" xfId="11" applyNumberFormat="1" applyFont="1" applyAlignment="1">
      <alignment horizontal="right" wrapText="1"/>
    </xf>
    <xf numFmtId="164" fontId="2" fillId="0" borderId="0" xfId="3" applyNumberFormat="1" applyFont="1" applyFill="1"/>
    <xf numFmtId="164" fontId="2" fillId="0" borderId="0" xfId="3" applyNumberFormat="1" applyFont="1"/>
    <xf numFmtId="177" fontId="2" fillId="0" borderId="0" xfId="3" applyNumberFormat="1" applyFont="1" applyAlignment="1">
      <alignment horizontal="center" vertical="center"/>
    </xf>
    <xf numFmtId="171" fontId="2" fillId="0" borderId="12" xfId="10" applyNumberFormat="1" applyFont="1" applyBorder="1"/>
    <xf numFmtId="164" fontId="8" fillId="0" borderId="0" xfId="3" applyNumberFormat="1" applyFont="1"/>
    <xf numFmtId="164" fontId="0" fillId="0" borderId="0" xfId="3" applyNumberFormat="1" applyFont="1"/>
    <xf numFmtId="171" fontId="8" fillId="0" borderId="10" xfId="6" applyNumberFormat="1" applyFont="1" applyFill="1" applyBorder="1" applyAlignment="1">
      <alignment horizontal="center" vertical="center"/>
    </xf>
    <xf numFmtId="164" fontId="0" fillId="0" borderId="4" xfId="3" applyNumberFormat="1" applyFont="1" applyFill="1" applyBorder="1"/>
    <xf numFmtId="10" fontId="2" fillId="0" borderId="4" xfId="8" applyNumberFormat="1" applyFont="1" applyFill="1" applyBorder="1"/>
    <xf numFmtId="171" fontId="2" fillId="0" borderId="4" xfId="3" applyNumberFormat="1" applyFont="1" applyFill="1" applyBorder="1" applyAlignment="1" applyProtection="1"/>
    <xf numFmtId="171" fontId="2" fillId="0" borderId="4" xfId="10" applyNumberFormat="1" applyFont="1" applyFill="1" applyBorder="1" applyAlignment="1">
      <alignment horizontal="center" vertical="center"/>
    </xf>
    <xf numFmtId="9" fontId="2" fillId="0" borderId="4" xfId="8" applyFont="1" applyFill="1" applyBorder="1" applyAlignment="1">
      <alignment horizontal="right" vertical="center"/>
    </xf>
    <xf numFmtId="164" fontId="0" fillId="0" borderId="4" xfId="3" applyNumberFormat="1" applyFont="1" applyBorder="1"/>
    <xf numFmtId="169" fontId="2" fillId="0" borderId="4" xfId="8" applyNumberFormat="1" applyFont="1" applyFill="1" applyBorder="1" applyAlignment="1">
      <alignment horizontal="right" vertical="center"/>
    </xf>
    <xf numFmtId="171" fontId="8" fillId="0" borderId="4" xfId="10" applyNumberFormat="1" applyFont="1" applyFill="1" applyBorder="1" applyAlignment="1">
      <alignment horizontal="center" vertical="center"/>
    </xf>
    <xf numFmtId="167" fontId="2" fillId="0" borderId="4" xfId="8" applyNumberFormat="1" applyFont="1" applyFill="1" applyBorder="1" applyAlignment="1">
      <alignment horizontal="right" vertical="center"/>
    </xf>
    <xf numFmtId="169" fontId="11" fillId="0" borderId="4" xfId="8" applyNumberFormat="1" applyFont="1" applyBorder="1" applyAlignment="1" applyProtection="1">
      <alignment horizontal="center"/>
    </xf>
    <xf numFmtId="9" fontId="2" fillId="0" borderId="4" xfId="5" applyFont="1" applyFill="1" applyBorder="1" applyAlignment="1">
      <alignment horizontal="right" vertical="center"/>
    </xf>
    <xf numFmtId="171" fontId="8" fillId="2" borderId="4" xfId="10" applyNumberFormat="1" applyFont="1" applyFill="1" applyBorder="1" applyAlignment="1">
      <alignment horizontal="center"/>
    </xf>
    <xf numFmtId="9" fontId="8" fillId="0" borderId="4" xfId="8" applyFont="1" applyFill="1" applyBorder="1" applyAlignment="1">
      <alignment horizontal="center" vertical="center"/>
    </xf>
    <xf numFmtId="171" fontId="0" fillId="0" borderId="0" xfId="10" applyNumberFormat="1" applyFont="1"/>
    <xf numFmtId="5" fontId="6" fillId="0" borderId="0" xfId="15" applyNumberFormat="1" applyFont="1"/>
    <xf numFmtId="171" fontId="2" fillId="10" borderId="4" xfId="10" applyNumberFormat="1" applyFont="1" applyFill="1" applyBorder="1"/>
    <xf numFmtId="178" fontId="8" fillId="11" borderId="4" xfId="15" applyFont="1" applyFill="1" applyBorder="1"/>
    <xf numFmtId="164" fontId="2" fillId="11" borderId="4" xfId="3" applyNumberFormat="1" applyFont="1" applyFill="1" applyBorder="1"/>
    <xf numFmtId="3" fontId="14" fillId="10" borderId="4" xfId="9" applyNumberFormat="1" applyFont="1" applyFill="1" applyBorder="1" applyProtection="1">
      <protection locked="0"/>
    </xf>
    <xf numFmtId="164" fontId="8" fillId="12" borderId="4" xfId="3" applyNumberFormat="1" applyFont="1" applyFill="1" applyBorder="1"/>
    <xf numFmtId="171" fontId="2" fillId="0" borderId="28" xfId="3" applyNumberFormat="1" applyFont="1" applyFill="1" applyBorder="1" applyAlignment="1" applyProtection="1"/>
    <xf numFmtId="164" fontId="8" fillId="2" borderId="0" xfId="3" applyNumberFormat="1" applyFont="1" applyFill="1"/>
    <xf numFmtId="0" fontId="23" fillId="10" borderId="19" xfId="14" applyNumberFormat="1" applyFont="1" applyFill="1" applyBorder="1" applyAlignment="1" applyProtection="1">
      <alignment horizontal="center" wrapText="1"/>
    </xf>
    <xf numFmtId="0" fontId="43" fillId="13" borderId="38" xfId="0" applyFont="1" applyFill="1" applyBorder="1" applyAlignment="1">
      <alignment horizontal="center" vertical="center" wrapText="1"/>
    </xf>
    <xf numFmtId="0" fontId="43" fillId="13" borderId="37" xfId="0" applyFont="1" applyFill="1" applyBorder="1" applyAlignment="1">
      <alignment horizontal="center" vertical="center" wrapText="1"/>
    </xf>
    <xf numFmtId="0" fontId="44" fillId="0" borderId="36" xfId="0" applyFont="1" applyBorder="1" applyAlignment="1">
      <alignment horizontal="right" vertical="center"/>
    </xf>
    <xf numFmtId="0" fontId="44" fillId="0" borderId="36" xfId="0" applyFont="1" applyBorder="1" applyAlignment="1">
      <alignment vertical="center"/>
    </xf>
    <xf numFmtId="0" fontId="45" fillId="0" borderId="36" xfId="0" applyFont="1" applyBorder="1" applyAlignment="1">
      <alignment horizontal="right" vertical="center"/>
    </xf>
    <xf numFmtId="0" fontId="45" fillId="0" borderId="36" xfId="0" applyFont="1" applyBorder="1" applyAlignment="1">
      <alignment vertical="center"/>
    </xf>
    <xf numFmtId="0" fontId="44" fillId="0" borderId="39" xfId="0" applyFont="1" applyBorder="1" applyAlignment="1">
      <alignment horizontal="right" vertical="center"/>
    </xf>
    <xf numFmtId="0" fontId="45" fillId="0" borderId="39" xfId="0" applyFont="1" applyBorder="1" applyAlignment="1">
      <alignment horizontal="right" vertical="center"/>
    </xf>
    <xf numFmtId="0" fontId="47" fillId="15" borderId="40" xfId="0" applyFont="1" applyFill="1" applyBorder="1" applyAlignment="1">
      <alignment horizontal="right" vertical="center" wrapText="1"/>
    </xf>
    <xf numFmtId="0" fontId="47" fillId="15" borderId="41" xfId="0" applyFont="1" applyFill="1" applyBorder="1" applyAlignment="1">
      <alignment horizontal="center" vertical="center" wrapText="1"/>
    </xf>
    <xf numFmtId="0" fontId="47" fillId="15" borderId="40" xfId="0" applyFont="1" applyFill="1" applyBorder="1" applyAlignment="1">
      <alignment vertical="center"/>
    </xf>
    <xf numFmtId="0" fontId="47" fillId="15" borderId="41" xfId="0" applyFont="1" applyFill="1" applyBorder="1" applyAlignment="1">
      <alignment vertical="center"/>
    </xf>
    <xf numFmtId="0" fontId="46" fillId="14" borderId="42" xfId="0" applyFont="1" applyFill="1" applyBorder="1" applyAlignment="1">
      <alignment horizontal="center" vertical="center" wrapText="1"/>
    </xf>
    <xf numFmtId="0" fontId="46" fillId="14" borderId="43" xfId="0" applyFont="1" applyFill="1" applyBorder="1" applyAlignment="1">
      <alignment horizontal="center" vertical="center" wrapText="1"/>
    </xf>
    <xf numFmtId="0" fontId="46" fillId="14" borderId="44" xfId="0" applyFont="1" applyFill="1" applyBorder="1" applyAlignment="1">
      <alignment horizontal="center" vertical="center" wrapText="1"/>
    </xf>
    <xf numFmtId="0" fontId="46" fillId="15" borderId="45" xfId="0" applyFont="1" applyFill="1" applyBorder="1" applyAlignment="1">
      <alignment horizontal="right" vertical="center" wrapText="1"/>
    </xf>
    <xf numFmtId="1" fontId="47" fillId="15" borderId="46" xfId="0" applyNumberFormat="1" applyFont="1" applyFill="1" applyBorder="1" applyAlignment="1">
      <alignment horizontal="right" vertical="center" wrapText="1"/>
    </xf>
    <xf numFmtId="1" fontId="47" fillId="15" borderId="47" xfId="0" applyNumberFormat="1" applyFont="1" applyFill="1" applyBorder="1" applyAlignment="1">
      <alignment vertical="center" wrapText="1"/>
    </xf>
    <xf numFmtId="1" fontId="47" fillId="15" borderId="47" xfId="0" applyNumberFormat="1" applyFont="1" applyFill="1" applyBorder="1" applyAlignment="1">
      <alignment horizontal="center" vertical="center" wrapText="1"/>
    </xf>
    <xf numFmtId="0" fontId="46" fillId="15" borderId="48" xfId="0" applyFont="1" applyFill="1" applyBorder="1" applyAlignment="1">
      <alignment horizontal="right" vertical="center" wrapText="1"/>
    </xf>
    <xf numFmtId="0" fontId="47" fillId="15" borderId="49" xfId="0" applyFont="1" applyFill="1" applyBorder="1" applyAlignment="1">
      <alignment vertical="center"/>
    </xf>
    <xf numFmtId="0" fontId="47" fillId="15" borderId="49" xfId="0" applyFont="1" applyFill="1" applyBorder="1" applyAlignment="1">
      <alignment horizontal="center" vertical="center" wrapText="1"/>
    </xf>
    <xf numFmtId="1" fontId="47" fillId="15" borderId="50" xfId="0" applyNumberFormat="1" applyFont="1" applyFill="1" applyBorder="1" applyAlignment="1">
      <alignment horizontal="center" vertical="center" wrapText="1"/>
    </xf>
    <xf numFmtId="178" fontId="39" fillId="0" borderId="27" xfId="15" applyFont="1" applyFill="1" applyBorder="1" applyAlignment="1">
      <alignment horizontal="center"/>
    </xf>
    <xf numFmtId="0" fontId="8" fillId="0" borderId="0" xfId="11" applyFont="1"/>
    <xf numFmtId="0" fontId="8" fillId="0" borderId="30" xfId="11" applyFont="1" applyBorder="1"/>
    <xf numFmtId="0" fontId="8" fillId="0" borderId="2" xfId="11" applyFont="1" applyBorder="1"/>
    <xf numFmtId="0" fontId="8" fillId="0" borderId="0" xfId="11" applyFont="1" applyAlignment="1">
      <alignment horizontal="center"/>
    </xf>
    <xf numFmtId="0" fontId="3" fillId="0" borderId="24" xfId="11" applyFont="1" applyBorder="1"/>
    <xf numFmtId="0" fontId="8" fillId="0" borderId="24" xfId="11" applyFont="1" applyBorder="1"/>
    <xf numFmtId="0" fontId="2" fillId="0" borderId="0" xfId="11"/>
    <xf numFmtId="0" fontId="5" fillId="0" borderId="24" xfId="11" applyFont="1" applyBorder="1" applyAlignment="1">
      <alignment vertical="center"/>
    </xf>
    <xf numFmtId="0" fontId="3" fillId="0" borderId="0" xfId="11" applyFont="1" applyAlignment="1">
      <alignment horizontal="center"/>
    </xf>
    <xf numFmtId="0" fontId="5" fillId="0" borderId="24" xfId="11" applyFont="1" applyBorder="1"/>
    <xf numFmtId="0" fontId="2" fillId="0" borderId="0" xfId="11" applyAlignment="1">
      <alignment horizontal="center"/>
    </xf>
    <xf numFmtId="0" fontId="2" fillId="0" borderId="13" xfId="11" applyBorder="1"/>
    <xf numFmtId="0" fontId="2" fillId="0" borderId="14" xfId="11" applyBorder="1"/>
    <xf numFmtId="0" fontId="9" fillId="0" borderId="15" xfId="11" applyFont="1" applyBorder="1"/>
    <xf numFmtId="0" fontId="9" fillId="0" borderId="0" xfId="11" applyFont="1"/>
    <xf numFmtId="0" fontId="2" fillId="0" borderId="16" xfId="11" applyBorder="1" applyAlignment="1">
      <alignment wrapText="1"/>
    </xf>
    <xf numFmtId="0" fontId="2" fillId="0" borderId="0" xfId="11" applyAlignment="1">
      <alignment horizontal="right"/>
    </xf>
    <xf numFmtId="166" fontId="2" fillId="0" borderId="0" xfId="11" applyNumberFormat="1"/>
    <xf numFmtId="171" fontId="2" fillId="0" borderId="0" xfId="11" applyNumberFormat="1" applyAlignment="1">
      <alignment horizontal="center"/>
    </xf>
    <xf numFmtId="171" fontId="8" fillId="3" borderId="4" xfId="11" applyNumberFormat="1" applyFont="1" applyFill="1" applyBorder="1" applyAlignment="1">
      <alignment horizontal="right"/>
    </xf>
    <xf numFmtId="0" fontId="2" fillId="0" borderId="18" xfId="11" applyBorder="1" applyAlignment="1">
      <alignment wrapText="1"/>
    </xf>
    <xf numFmtId="0" fontId="2" fillId="10" borderId="19" xfId="11" applyFill="1" applyBorder="1" applyAlignment="1">
      <alignment horizontal="center"/>
    </xf>
    <xf numFmtId="49" fontId="25" fillId="11" borderId="20" xfId="11" applyNumberFormat="1" applyFont="1" applyFill="1" applyBorder="1" applyAlignment="1">
      <alignment horizontal="center" vertical="center" wrapText="1"/>
    </xf>
    <xf numFmtId="176" fontId="25" fillId="0" borderId="0" xfId="11" applyNumberFormat="1" applyFont="1" applyAlignment="1">
      <alignment horizontal="center" vertical="center" wrapText="1"/>
    </xf>
    <xf numFmtId="0" fontId="8" fillId="0" borderId="4" xfId="11" applyFont="1" applyBorder="1" applyAlignment="1">
      <alignment horizontal="center" vertical="center"/>
    </xf>
    <xf numFmtId="0" fontId="23" fillId="0" borderId="4" xfId="11" applyFont="1" applyBorder="1" applyAlignment="1">
      <alignment horizontal="center" vertical="center" wrapText="1"/>
    </xf>
    <xf numFmtId="0" fontId="42" fillId="0" borderId="0" xfId="11" applyFont="1" applyAlignment="1">
      <alignment horizontal="center"/>
    </xf>
    <xf numFmtId="0" fontId="2" fillId="17" borderId="4" xfId="11" applyFill="1" applyBorder="1" applyAlignment="1">
      <alignment horizontal="center"/>
    </xf>
    <xf numFmtId="171" fontId="2" fillId="17" borderId="4" xfId="10" applyNumberFormat="1" applyFont="1" applyFill="1" applyBorder="1" applyAlignment="1">
      <alignment horizontal="right"/>
    </xf>
    <xf numFmtId="171" fontId="2" fillId="17" borderId="4" xfId="11" applyNumberFormat="1" applyFill="1" applyBorder="1"/>
    <xf numFmtId="0" fontId="2" fillId="0" borderId="4" xfId="11" applyBorder="1" applyAlignment="1">
      <alignment horizontal="center"/>
    </xf>
    <xf numFmtId="0" fontId="2" fillId="0" borderId="4" xfId="11" applyBorder="1"/>
    <xf numFmtId="14" fontId="2" fillId="0" borderId="4" xfId="11" applyNumberFormat="1" applyBorder="1"/>
    <xf numFmtId="0" fontId="42" fillId="0" borderId="0" xfId="11" applyFont="1"/>
    <xf numFmtId="169" fontId="2" fillId="0" borderId="4" xfId="11" applyNumberFormat="1" applyBorder="1" applyAlignment="1">
      <alignment horizontal="center"/>
    </xf>
    <xf numFmtId="0" fontId="2" fillId="10" borderId="4" xfId="11" applyFill="1" applyBorder="1" applyAlignment="1">
      <alignment horizontal="center"/>
    </xf>
    <xf numFmtId="177" fontId="35" fillId="0" borderId="0" xfId="11" applyNumberFormat="1" applyFont="1" applyAlignment="1">
      <alignment horizontal="center" vertical="center"/>
    </xf>
    <xf numFmtId="0" fontId="2" fillId="0" borderId="24" xfId="11" applyBorder="1"/>
    <xf numFmtId="10" fontId="2" fillId="0" borderId="0" xfId="11" applyNumberFormat="1"/>
    <xf numFmtId="4" fontId="2" fillId="0" borderId="25" xfId="11" applyNumberFormat="1" applyBorder="1"/>
    <xf numFmtId="0" fontId="2" fillId="10" borderId="38" xfId="11" applyFill="1" applyBorder="1" applyAlignment="1">
      <alignment horizontal="center"/>
    </xf>
    <xf numFmtId="0" fontId="2" fillId="0" borderId="5" xfId="11" applyBorder="1"/>
    <xf numFmtId="10" fontId="36" fillId="4" borderId="26" xfId="11" applyNumberFormat="1" applyFont="1" applyFill="1" applyBorder="1"/>
    <xf numFmtId="10" fontId="36" fillId="4" borderId="7" xfId="11" applyNumberFormat="1" applyFont="1" applyFill="1" applyBorder="1"/>
    <xf numFmtId="14" fontId="39" fillId="0" borderId="27" xfId="11" applyNumberFormat="1" applyFont="1" applyBorder="1" applyAlignment="1">
      <alignment horizontal="center"/>
    </xf>
    <xf numFmtId="14" fontId="2" fillId="0" borderId="0" xfId="11" applyNumberFormat="1" applyAlignment="1">
      <alignment horizontal="center"/>
    </xf>
    <xf numFmtId="10" fontId="2" fillId="0" borderId="4" xfId="11" applyNumberFormat="1" applyBorder="1" applyAlignment="1">
      <alignment horizontal="center"/>
    </xf>
    <xf numFmtId="171" fontId="8" fillId="0" borderId="0" xfId="10" applyNumberFormat="1" applyFont="1"/>
    <xf numFmtId="14" fontId="39" fillId="0" borderId="7" xfId="11" applyNumberFormat="1" applyFont="1" applyBorder="1" applyAlignment="1">
      <alignment horizontal="center"/>
    </xf>
    <xf numFmtId="10" fontId="36" fillId="4" borderId="7" xfId="11" applyNumberFormat="1" applyFont="1" applyFill="1" applyBorder="1" applyAlignment="1">
      <alignment horizontal="center"/>
    </xf>
    <xf numFmtId="14" fontId="39" fillId="0" borderId="28" xfId="11" applyNumberFormat="1" applyFont="1" applyBorder="1" applyAlignment="1">
      <alignment horizontal="center"/>
    </xf>
    <xf numFmtId="0" fontId="8" fillId="11" borderId="4" xfId="11" applyFont="1" applyFill="1" applyBorder="1"/>
    <xf numFmtId="10" fontId="37" fillId="4" borderId="7" xfId="11" applyNumberFormat="1" applyFont="1" applyFill="1" applyBorder="1"/>
    <xf numFmtId="0" fontId="39" fillId="0" borderId="27" xfId="11" applyFont="1" applyBorder="1" applyAlignment="1">
      <alignment horizontal="left"/>
    </xf>
    <xf numFmtId="15" fontId="2" fillId="0" borderId="0" xfId="11" applyNumberFormat="1" applyAlignment="1">
      <alignment horizontal="center"/>
    </xf>
    <xf numFmtId="14" fontId="2" fillId="0" borderId="0" xfId="11" applyNumberFormat="1"/>
    <xf numFmtId="164" fontId="2" fillId="0" borderId="0" xfId="11" applyNumberFormat="1"/>
    <xf numFmtId="0" fontId="3" fillId="0" borderId="0" xfId="11" applyFont="1"/>
    <xf numFmtId="0" fontId="12" fillId="0" borderId="0" xfId="11" applyFont="1"/>
    <xf numFmtId="10" fontId="12" fillId="0" borderId="0" xfId="11" applyNumberFormat="1" applyFont="1"/>
    <xf numFmtId="4" fontId="12" fillId="0" borderId="25" xfId="11" applyNumberFormat="1" applyFont="1" applyBorder="1"/>
    <xf numFmtId="0" fontId="38" fillId="16" borderId="4" xfId="11" applyFont="1" applyFill="1" applyBorder="1" applyAlignment="1">
      <alignment horizontal="center"/>
    </xf>
    <xf numFmtId="0" fontId="7" fillId="0" borderId="0" xfId="11" applyFont="1"/>
    <xf numFmtId="171" fontId="2" fillId="0" borderId="0" xfId="11" applyNumberFormat="1"/>
    <xf numFmtId="0" fontId="8" fillId="4" borderId="4" xfId="11" applyFont="1" applyFill="1" applyBorder="1" applyAlignment="1">
      <alignment horizontal="center" vertical="center" wrapText="1"/>
    </xf>
    <xf numFmtId="0" fontId="8" fillId="4" borderId="28" xfId="11" applyFont="1" applyFill="1" applyBorder="1" applyAlignment="1">
      <alignment horizontal="center" vertical="center" wrapText="1"/>
    </xf>
    <xf numFmtId="0" fontId="8" fillId="0" borderId="5" xfId="11" applyFont="1" applyBorder="1" applyAlignment="1">
      <alignment vertical="center"/>
    </xf>
    <xf numFmtId="0" fontId="8" fillId="10" borderId="4" xfId="11" applyFont="1" applyFill="1" applyBorder="1" applyAlignment="1">
      <alignment horizontal="center" vertical="center"/>
    </xf>
    <xf numFmtId="0" fontId="8" fillId="0" borderId="4" xfId="11" applyFont="1" applyBorder="1" applyAlignment="1">
      <alignment vertical="center"/>
    </xf>
    <xf numFmtId="0" fontId="8" fillId="0" borderId="10" xfId="11" applyFont="1" applyBorder="1" applyAlignment="1">
      <alignment horizontal="left" vertical="center"/>
    </xf>
    <xf numFmtId="9" fontId="8" fillId="0" borderId="10" xfId="5" applyFont="1" applyBorder="1" applyAlignment="1">
      <alignment vertical="center"/>
    </xf>
    <xf numFmtId="171" fontId="39" fillId="0" borderId="29" xfId="11" applyNumberFormat="1" applyFont="1" applyBorder="1" applyAlignment="1">
      <alignment vertical="center"/>
    </xf>
    <xf numFmtId="0" fontId="2" fillId="0" borderId="26" xfId="11" applyBorder="1" applyAlignment="1">
      <alignment vertical="center"/>
    </xf>
    <xf numFmtId="0" fontId="2" fillId="0" borderId="5" xfId="11" applyBorder="1" applyAlignment="1">
      <alignment vertical="center"/>
    </xf>
    <xf numFmtId="0" fontId="8" fillId="0" borderId="4" xfId="11" applyFont="1" applyBorder="1" applyAlignment="1">
      <alignment horizontal="left" vertical="center"/>
    </xf>
    <xf numFmtId="9" fontId="2" fillId="0" borderId="4" xfId="8" applyFont="1" applyBorder="1"/>
    <xf numFmtId="0" fontId="10" fillId="0" borderId="4" xfId="11" applyFont="1" applyBorder="1" applyAlignment="1">
      <alignment horizontal="right"/>
    </xf>
    <xf numFmtId="0" fontId="10" fillId="0" borderId="4" xfId="11" applyFont="1" applyBorder="1" applyAlignment="1">
      <alignment horizontal="center"/>
    </xf>
    <xf numFmtId="0" fontId="10" fillId="0" borderId="4" xfId="11" applyFont="1" applyBorder="1" applyAlignment="1">
      <alignment horizontal="left"/>
    </xf>
    <xf numFmtId="171" fontId="2" fillId="0" borderId="28" xfId="11" applyNumberFormat="1" applyBorder="1" applyAlignment="1">
      <alignment vertical="center"/>
    </xf>
    <xf numFmtId="171" fontId="8" fillId="0" borderId="0" xfId="11" applyNumberFormat="1" applyFont="1"/>
    <xf numFmtId="9" fontId="2" fillId="0" borderId="4" xfId="11" applyNumberFormat="1" applyBorder="1" applyAlignment="1">
      <alignment horizontal="center"/>
    </xf>
    <xf numFmtId="0" fontId="2" fillId="9" borderId="4" xfId="11" applyFill="1" applyBorder="1" applyAlignment="1">
      <alignment horizontal="center"/>
    </xf>
    <xf numFmtId="10" fontId="11" fillId="0" borderId="4" xfId="11" applyNumberFormat="1" applyFont="1" applyBorder="1" applyAlignment="1">
      <alignment horizontal="center" vertical="center"/>
    </xf>
    <xf numFmtId="172" fontId="11" fillId="0" borderId="4" xfId="11" applyNumberFormat="1" applyFont="1" applyBorder="1" applyAlignment="1">
      <alignment vertical="center"/>
    </xf>
    <xf numFmtId="9" fontId="11" fillId="0" borderId="4" xfId="11" applyNumberFormat="1" applyFont="1" applyBorder="1" applyAlignment="1">
      <alignment horizontal="center"/>
    </xf>
    <xf numFmtId="0" fontId="8" fillId="3" borderId="4" xfId="11" applyFont="1" applyFill="1" applyBorder="1" applyAlignment="1">
      <alignment vertical="center"/>
    </xf>
    <xf numFmtId="172" fontId="42" fillId="0" borderId="0" xfId="11" applyNumberFormat="1" applyFont="1"/>
    <xf numFmtId="171" fontId="8" fillId="0" borderId="29" xfId="11" applyNumberFormat="1" applyFont="1" applyBorder="1" applyAlignment="1">
      <alignment vertical="center"/>
    </xf>
    <xf numFmtId="0" fontId="2" fillId="0" borderId="6" xfId="11" applyBorder="1" applyAlignment="1">
      <alignment vertical="center"/>
    </xf>
    <xf numFmtId="0" fontId="3" fillId="0" borderId="4" xfId="11" applyFont="1" applyBorder="1" applyAlignment="1">
      <alignment vertical="center"/>
    </xf>
    <xf numFmtId="171" fontId="8" fillId="0" borderId="28" xfId="11" applyNumberFormat="1" applyFont="1" applyBorder="1" applyAlignment="1">
      <alignment vertical="center"/>
    </xf>
    <xf numFmtId="0" fontId="11" fillId="0" borderId="4" xfId="11" applyFont="1" applyBorder="1"/>
    <xf numFmtId="0" fontId="16" fillId="0" borderId="0" xfId="11" applyFont="1" applyAlignment="1">
      <alignment horizontal="center"/>
    </xf>
    <xf numFmtId="0" fontId="3" fillId="4" borderId="26" xfId="11" applyFont="1" applyFill="1" applyBorder="1" applyAlignment="1">
      <alignment vertical="center"/>
    </xf>
    <xf numFmtId="0" fontId="3" fillId="4" borderId="5" xfId="11" applyFont="1" applyFill="1" applyBorder="1" applyAlignment="1">
      <alignment vertical="center"/>
    </xf>
    <xf numFmtId="0" fontId="3" fillId="4" borderId="4" xfId="11" applyFont="1" applyFill="1" applyBorder="1" applyAlignment="1">
      <alignment vertical="center"/>
    </xf>
    <xf numFmtId="0" fontId="3" fillId="4" borderId="4" xfId="11" applyFont="1" applyFill="1" applyBorder="1" applyAlignment="1">
      <alignment horizontal="center" vertical="center"/>
    </xf>
    <xf numFmtId="171" fontId="3" fillId="4" borderId="28" xfId="11" applyNumberFormat="1" applyFont="1" applyFill="1" applyBorder="1" applyAlignment="1">
      <alignment vertical="center"/>
    </xf>
    <xf numFmtId="0" fontId="3" fillId="4" borderId="4" xfId="11" applyFont="1" applyFill="1" applyBorder="1" applyAlignment="1">
      <alignment horizontal="left" vertical="center"/>
    </xf>
    <xf numFmtId="3" fontId="2" fillId="10" borderId="10" xfId="11" applyNumberFormat="1" applyFill="1" applyBorder="1"/>
    <xf numFmtId="9" fontId="2" fillId="0" borderId="0" xfId="11" applyNumberFormat="1"/>
    <xf numFmtId="164" fontId="6" fillId="2" borderId="0" xfId="11" applyNumberFormat="1" applyFont="1" applyFill="1"/>
    <xf numFmtId="4" fontId="8" fillId="0" borderId="25" xfId="11" applyNumberFormat="1" applyFont="1" applyBorder="1"/>
    <xf numFmtId="0" fontId="11" fillId="6" borderId="4" xfId="11" applyFont="1" applyFill="1" applyBorder="1"/>
    <xf numFmtId="172" fontId="2" fillId="6" borderId="4" xfId="11" applyNumberFormat="1" applyFill="1" applyBorder="1"/>
    <xf numFmtId="172" fontId="1" fillId="7" borderId="6" xfId="11" applyNumberFormat="1" applyFont="1" applyFill="1" applyBorder="1"/>
    <xf numFmtId="0" fontId="2" fillId="0" borderId="2" xfId="11" applyBorder="1"/>
    <xf numFmtId="0" fontId="20" fillId="0" borderId="0" xfId="11" applyFont="1" applyAlignment="1">
      <alignment horizontal="right"/>
    </xf>
    <xf numFmtId="171" fontId="8" fillId="2" borderId="4" xfId="11" applyNumberFormat="1" applyFont="1" applyFill="1" applyBorder="1"/>
    <xf numFmtId="37" fontId="6" fillId="0" borderId="8" xfId="11" applyNumberFormat="1" applyFont="1" applyBorder="1"/>
    <xf numFmtId="0" fontId="2" fillId="0" borderId="9" xfId="11" applyBorder="1"/>
    <xf numFmtId="0" fontId="23" fillId="0" borderId="4" xfId="11" applyFont="1" applyBorder="1" applyAlignment="1">
      <alignment horizontal="center" wrapText="1"/>
    </xf>
    <xf numFmtId="172" fontId="2" fillId="0" borderId="0" xfId="11" applyNumberFormat="1"/>
    <xf numFmtId="0" fontId="10" fillId="0" borderId="0" xfId="11" applyFont="1"/>
    <xf numFmtId="0" fontId="8" fillId="0" borderId="25" xfId="11" applyFont="1" applyBorder="1"/>
    <xf numFmtId="179" fontId="2" fillId="5" borderId="4" xfId="11" applyNumberFormat="1" applyFill="1" applyBorder="1" applyAlignment="1">
      <alignment horizontal="center"/>
    </xf>
    <xf numFmtId="0" fontId="48" fillId="0" borderId="0" xfId="11" applyFont="1"/>
    <xf numFmtId="0" fontId="13" fillId="3" borderId="4" xfId="11" applyFont="1" applyFill="1" applyBorder="1" applyAlignment="1">
      <alignment horizontal="center" vertical="center"/>
    </xf>
    <xf numFmtId="0" fontId="5" fillId="0" borderId="31" xfId="11" applyFont="1" applyBorder="1"/>
    <xf numFmtId="0" fontId="12" fillId="0" borderId="12" xfId="11" applyFont="1" applyBorder="1"/>
    <xf numFmtId="0" fontId="3" fillId="0" borderId="12" xfId="11" applyFont="1" applyBorder="1" applyAlignment="1">
      <alignment horizontal="center"/>
    </xf>
    <xf numFmtId="10" fontId="12" fillId="0" borderId="12" xfId="11" applyNumberFormat="1" applyFont="1" applyBorder="1"/>
    <xf numFmtId="4" fontId="12" fillId="0" borderId="32" xfId="11" applyNumberFormat="1" applyFont="1" applyBorder="1"/>
    <xf numFmtId="0" fontId="25" fillId="0" borderId="0" xfId="11" applyFont="1"/>
    <xf numFmtId="0" fontId="3" fillId="0" borderId="26" xfId="11" applyFont="1" applyBorder="1" applyAlignment="1">
      <alignment horizontal="left"/>
    </xf>
    <xf numFmtId="0" fontId="12" fillId="0" borderId="7" xfId="11" applyFont="1" applyBorder="1" applyAlignment="1">
      <alignment horizontal="left"/>
    </xf>
    <xf numFmtId="0" fontId="12" fillId="0" borderId="7" xfId="11" applyFont="1" applyBorder="1" applyAlignment="1">
      <alignment vertical="top" wrapText="1"/>
    </xf>
    <xf numFmtId="4" fontId="12" fillId="0" borderId="7" xfId="11" applyNumberFormat="1" applyFont="1" applyBorder="1"/>
    <xf numFmtId="0" fontId="12" fillId="0" borderId="7" xfId="11" applyFont="1" applyBorder="1"/>
    <xf numFmtId="4" fontId="12" fillId="0" borderId="27" xfId="11" applyNumberFormat="1" applyFont="1" applyBorder="1"/>
    <xf numFmtId="0" fontId="3" fillId="0" borderId="24" xfId="11" applyFont="1" applyBorder="1" applyAlignment="1">
      <alignment vertical="center"/>
    </xf>
    <xf numFmtId="0" fontId="29" fillId="0" borderId="2" xfId="11" applyFont="1" applyBorder="1" applyAlignment="1">
      <alignment horizontal="left" vertical="center"/>
    </xf>
    <xf numFmtId="175" fontId="23" fillId="0" borderId="2" xfId="11" applyNumberFormat="1" applyFont="1" applyBorder="1"/>
    <xf numFmtId="0" fontId="27" fillId="0" borderId="0" xfId="11" applyFont="1"/>
    <xf numFmtId="9" fontId="27" fillId="0" borderId="0" xfId="11" applyNumberFormat="1" applyFont="1"/>
    <xf numFmtId="0" fontId="12" fillId="0" borderId="24" xfId="11" applyFont="1" applyBorder="1" applyAlignment="1">
      <alignment vertical="center"/>
    </xf>
    <xf numFmtId="0" fontId="29" fillId="0" borderId="0" xfId="11" applyFont="1" applyAlignment="1">
      <alignment horizontal="left" vertical="center"/>
    </xf>
    <xf numFmtId="175" fontId="25" fillId="0" borderId="0" xfId="11" applyNumberFormat="1" applyFont="1"/>
    <xf numFmtId="0" fontId="2" fillId="0" borderId="0" xfId="11" applyAlignment="1">
      <alignment vertical="center" wrapText="1"/>
    </xf>
    <xf numFmtId="0" fontId="30" fillId="0" borderId="25" xfId="11" applyFont="1" applyBorder="1" applyAlignment="1">
      <alignment horizontal="center" vertical="center" wrapText="1"/>
    </xf>
    <xf numFmtId="0" fontId="2" fillId="0" borderId="25" xfId="11" applyBorder="1" applyAlignment="1">
      <alignment vertical="center" wrapText="1"/>
    </xf>
    <xf numFmtId="0" fontId="2" fillId="0" borderId="25" xfId="11" applyBorder="1" applyAlignment="1">
      <alignment horizontal="center" vertical="center" wrapText="1"/>
    </xf>
    <xf numFmtId="0" fontId="13" fillId="0" borderId="0" xfId="11" applyFont="1" applyAlignment="1">
      <alignment horizontal="center"/>
    </xf>
    <xf numFmtId="0" fontId="3" fillId="0" borderId="34" xfId="11" applyFont="1" applyBorder="1" applyAlignment="1">
      <alignment horizontal="left" vertical="center"/>
    </xf>
    <xf numFmtId="0" fontId="29" fillId="0" borderId="35" xfId="11" applyFont="1" applyBorder="1" applyAlignment="1">
      <alignment horizontal="left" vertical="center"/>
    </xf>
    <xf numFmtId="0" fontId="8" fillId="0" borderId="35" xfId="11" applyFont="1" applyBorder="1" applyAlignment="1">
      <alignment horizontal="center"/>
    </xf>
    <xf numFmtId="175" fontId="13" fillId="0" borderId="35" xfId="11" applyNumberFormat="1" applyFont="1" applyBorder="1"/>
    <xf numFmtId="0" fontId="2" fillId="0" borderId="35" xfId="11" applyBorder="1" applyAlignment="1">
      <alignment vertical="center" wrapText="1"/>
    </xf>
    <xf numFmtId="0" fontId="2" fillId="0" borderId="36" xfId="11" applyBorder="1" applyAlignment="1">
      <alignment vertical="center" wrapText="1"/>
    </xf>
    <xf numFmtId="4" fontId="2" fillId="0" borderId="0" xfId="11" applyNumberFormat="1" applyAlignment="1">
      <alignment horizontal="right"/>
    </xf>
    <xf numFmtId="2" fontId="13" fillId="0" borderId="0" xfId="11" applyNumberFormat="1" applyFont="1" applyAlignment="1">
      <alignment horizontal="center"/>
    </xf>
    <xf numFmtId="4" fontId="2" fillId="0" borderId="0" xfId="11" applyNumberFormat="1"/>
    <xf numFmtId="0" fontId="13" fillId="8" borderId="4" xfId="11" applyFont="1" applyFill="1" applyBorder="1" applyAlignment="1">
      <alignment horizontal="center"/>
    </xf>
    <xf numFmtId="0" fontId="11" fillId="0" borderId="4" xfId="11" applyFont="1" applyBorder="1" applyAlignment="1">
      <alignment horizontal="center" vertical="center"/>
    </xf>
    <xf numFmtId="0" fontId="49" fillId="18" borderId="0" xfId="11" applyFont="1" applyFill="1"/>
    <xf numFmtId="174" fontId="49" fillId="18" borderId="4" xfId="11" applyNumberFormat="1" applyFont="1" applyFill="1" applyBorder="1" applyAlignment="1">
      <alignment horizontal="center"/>
    </xf>
    <xf numFmtId="174" fontId="49" fillId="18" borderId="5" xfId="11" applyNumberFormat="1" applyFont="1" applyFill="1" applyBorder="1" applyAlignment="1">
      <alignment horizontal="center"/>
    </xf>
    <xf numFmtId="0" fontId="8" fillId="19" borderId="4" xfId="11" applyFont="1" applyFill="1" applyBorder="1" applyAlignment="1">
      <alignment horizontal="center"/>
    </xf>
    <xf numFmtId="0" fontId="8" fillId="10" borderId="11" xfId="11" applyFont="1" applyFill="1" applyBorder="1" applyAlignment="1">
      <alignment horizontal="center" vertical="center"/>
    </xf>
    <xf numFmtId="0" fontId="8" fillId="10" borderId="10" xfId="11" applyFont="1" applyFill="1" applyBorder="1" applyAlignment="1">
      <alignment horizontal="center" vertical="center"/>
    </xf>
    <xf numFmtId="0" fontId="8" fillId="0" borderId="6" xfId="11" applyFont="1" applyBorder="1" applyAlignment="1">
      <alignment horizontal="center" vertical="center"/>
    </xf>
    <xf numFmtId="0" fontId="8" fillId="0" borderId="5" xfId="11" applyFont="1" applyBorder="1" applyAlignment="1">
      <alignment horizontal="center" vertical="center"/>
    </xf>
    <xf numFmtId="0" fontId="3" fillId="4" borderId="24" xfId="11" applyFont="1" applyFill="1" applyBorder="1" applyAlignment="1">
      <alignment horizontal="center"/>
    </xf>
    <xf numFmtId="0" fontId="3" fillId="4" borderId="0" xfId="11" applyFont="1" applyFill="1" applyAlignment="1">
      <alignment horizontal="center"/>
    </xf>
    <xf numFmtId="0" fontId="3" fillId="4" borderId="25" xfId="11" applyFont="1" applyFill="1" applyBorder="1" applyAlignment="1">
      <alignment horizontal="center"/>
    </xf>
    <xf numFmtId="0" fontId="39" fillId="0" borderId="7" xfId="12" applyFont="1" applyBorder="1" applyAlignment="1">
      <alignment horizontal="center" wrapText="1"/>
    </xf>
    <xf numFmtId="0" fontId="39" fillId="0" borderId="7" xfId="12" applyFont="1" applyBorder="1" applyAlignment="1">
      <alignment horizontal="left" wrapText="1"/>
    </xf>
    <xf numFmtId="0" fontId="39" fillId="0" borderId="7" xfId="12" applyFont="1" applyBorder="1" applyAlignment="1">
      <alignment horizontal="left"/>
    </xf>
    <xf numFmtId="0" fontId="39" fillId="0" borderId="7" xfId="11" applyFont="1" applyBorder="1" applyAlignment="1">
      <alignment horizontal="center"/>
    </xf>
    <xf numFmtId="0" fontId="39" fillId="0" borderId="5" xfId="11" applyFont="1" applyBorder="1" applyAlignment="1">
      <alignment horizontal="center"/>
    </xf>
    <xf numFmtId="0" fontId="39" fillId="0" borderId="7" xfId="11" applyFont="1" applyBorder="1" applyAlignment="1">
      <alignment horizontal="right"/>
    </xf>
    <xf numFmtId="0" fontId="2" fillId="0" borderId="21" xfId="1" applyBorder="1" applyAlignment="1">
      <alignment horizontal="center"/>
    </xf>
    <xf numFmtId="0" fontId="2" fillId="0" borderId="22" xfId="1" applyBorder="1" applyAlignment="1">
      <alignment horizontal="center"/>
    </xf>
    <xf numFmtId="0" fontId="2" fillId="0" borderId="24" xfId="1" applyBorder="1" applyAlignment="1">
      <alignment horizontal="center"/>
    </xf>
    <xf numFmtId="0" fontId="2" fillId="0" borderId="0" xfId="1" applyAlignment="1">
      <alignment horizontal="center"/>
    </xf>
    <xf numFmtId="0" fontId="3" fillId="0" borderId="22" xfId="11" applyFont="1" applyBorder="1" applyAlignment="1">
      <alignment horizontal="center" vertical="center"/>
    </xf>
    <xf numFmtId="0" fontId="3" fillId="0" borderId="0" xfId="11" applyFont="1" applyAlignment="1">
      <alignment horizontal="center" vertical="center"/>
    </xf>
    <xf numFmtId="0" fontId="5" fillId="0" borderId="22" xfId="13" applyFont="1" applyBorder="1" applyAlignment="1">
      <alignment horizontal="center" vertical="center" wrapText="1"/>
    </xf>
    <xf numFmtId="0" fontId="5" fillId="0" borderId="23" xfId="13" applyFont="1" applyBorder="1" applyAlignment="1">
      <alignment horizontal="center" vertical="center" wrapText="1"/>
    </xf>
    <xf numFmtId="0" fontId="5" fillId="0" borderId="0" xfId="13" applyFont="1" applyAlignment="1">
      <alignment horizontal="center" vertical="center" wrapText="1"/>
    </xf>
    <xf numFmtId="0" fontId="5" fillId="0" borderId="25" xfId="13" applyFont="1" applyBorder="1" applyAlignment="1">
      <alignment horizontal="center" vertical="center" wrapText="1"/>
    </xf>
    <xf numFmtId="171" fontId="8" fillId="0" borderId="0" xfId="11" applyNumberFormat="1" applyFont="1" applyAlignment="1">
      <alignment horizontal="center"/>
    </xf>
    <xf numFmtId="0" fontId="34" fillId="0" borderId="0" xfId="14" applyFill="1" applyBorder="1" applyAlignment="1" applyProtection="1">
      <alignment horizontal="center"/>
    </xf>
    <xf numFmtId="0" fontId="34" fillId="0" borderId="17" xfId="14" applyFill="1" applyBorder="1" applyAlignment="1" applyProtection="1">
      <alignment horizontal="center"/>
    </xf>
    <xf numFmtId="171" fontId="8" fillId="0" borderId="4" xfId="11" applyNumberFormat="1" applyFont="1" applyBorder="1" applyAlignment="1">
      <alignment horizontal="right"/>
    </xf>
    <xf numFmtId="0" fontId="8" fillId="4" borderId="26" xfId="11" applyFont="1" applyFill="1" applyBorder="1" applyAlignment="1">
      <alignment horizontal="center" vertical="center"/>
    </xf>
    <xf numFmtId="0" fontId="8" fillId="4" borderId="5" xfId="11" applyFont="1" applyFill="1" applyBorder="1" applyAlignment="1">
      <alignment horizontal="center" vertical="center"/>
    </xf>
    <xf numFmtId="0" fontId="8" fillId="0" borderId="26" xfId="11" applyFont="1" applyBorder="1" applyAlignment="1">
      <alignment horizontal="center" vertical="center"/>
    </xf>
    <xf numFmtId="0" fontId="2" fillId="12" borderId="4" xfId="11" applyFill="1" applyBorder="1" applyAlignment="1">
      <alignment horizontal="center"/>
    </xf>
    <xf numFmtId="0" fontId="8" fillId="9" borderId="6" xfId="11" applyFont="1" applyFill="1" applyBorder="1" applyAlignment="1">
      <alignment horizontal="center"/>
    </xf>
    <xf numFmtId="0" fontId="8" fillId="9" borderId="5" xfId="11" applyFont="1" applyFill="1" applyBorder="1" applyAlignment="1">
      <alignment horizontal="center"/>
    </xf>
    <xf numFmtId="0" fontId="13" fillId="8" borderId="6" xfId="11" applyFont="1" applyFill="1" applyBorder="1" applyAlignment="1">
      <alignment horizontal="center"/>
    </xf>
    <xf numFmtId="0" fontId="13" fillId="8" borderId="5" xfId="11" applyFont="1" applyFill="1" applyBorder="1" applyAlignment="1">
      <alignment horizontal="center"/>
    </xf>
    <xf numFmtId="0" fontId="11" fillId="0" borderId="4" xfId="11" applyFont="1" applyBorder="1" applyAlignment="1">
      <alignment horizontal="center" vertical="center"/>
    </xf>
    <xf numFmtId="0" fontId="2" fillId="0" borderId="26" xfId="11" applyBorder="1" applyAlignment="1">
      <alignment horizontal="left" vertical="center"/>
    </xf>
    <xf numFmtId="0" fontId="2" fillId="0" borderId="5" xfId="11" applyBorder="1" applyAlignment="1">
      <alignment horizontal="left" vertical="center"/>
    </xf>
    <xf numFmtId="0" fontId="11" fillId="0" borderId="4" xfId="11" applyFont="1" applyBorder="1" applyAlignment="1">
      <alignment horizontal="left"/>
    </xf>
    <xf numFmtId="0" fontId="15" fillId="2" borderId="11" xfId="11" applyFont="1" applyFill="1" applyBorder="1" applyAlignment="1">
      <alignment horizontal="center" vertical="center" wrapText="1"/>
    </xf>
    <xf numFmtId="0" fontId="15" fillId="2" borderId="10" xfId="11" applyFont="1" applyFill="1" applyBorder="1" applyAlignment="1">
      <alignment horizontal="center" vertical="center" wrapText="1"/>
    </xf>
    <xf numFmtId="0" fontId="11" fillId="0" borderId="6" xfId="11" applyFont="1" applyBorder="1" applyAlignment="1">
      <alignment horizontal="left"/>
    </xf>
    <xf numFmtId="0" fontId="11" fillId="0" borderId="5" xfId="11" applyFont="1" applyBorder="1" applyAlignment="1">
      <alignment horizontal="left"/>
    </xf>
    <xf numFmtId="0" fontId="40" fillId="0" borderId="31" xfId="11" applyFont="1" applyBorder="1" applyAlignment="1">
      <alignment horizontal="left" vertical="top" wrapText="1"/>
    </xf>
    <xf numFmtId="0" fontId="5" fillId="0" borderId="12" xfId="11" applyFont="1" applyBorder="1" applyAlignment="1">
      <alignment horizontal="left" vertical="top" wrapText="1"/>
    </xf>
    <xf numFmtId="0" fontId="5" fillId="0" borderId="32" xfId="11" applyFont="1" applyBorder="1" applyAlignment="1">
      <alignment horizontal="left" vertical="top" wrapText="1"/>
    </xf>
    <xf numFmtId="0" fontId="3" fillId="0" borderId="24" xfId="11" applyFont="1" applyBorder="1" applyAlignment="1">
      <alignment horizontal="left" vertical="top" wrapText="1"/>
    </xf>
    <xf numFmtId="0" fontId="3" fillId="0" borderId="0" xfId="11" applyFont="1" applyAlignment="1">
      <alignment horizontal="left" vertical="top" wrapText="1"/>
    </xf>
    <xf numFmtId="0" fontId="3" fillId="0" borderId="25" xfId="11" applyFont="1" applyBorder="1" applyAlignment="1">
      <alignment horizontal="left" vertical="top" wrapText="1"/>
    </xf>
    <xf numFmtId="0" fontId="3" fillId="0" borderId="31" xfId="11" applyFont="1" applyBorder="1" applyAlignment="1">
      <alignment horizontal="left" vertical="top" wrapText="1"/>
    </xf>
    <xf numFmtId="0" fontId="3" fillId="0" borderId="12" xfId="11" applyFont="1" applyBorder="1" applyAlignment="1">
      <alignment horizontal="left" vertical="top" wrapText="1"/>
    </xf>
    <xf numFmtId="0" fontId="3" fillId="0" borderId="32" xfId="11" applyFont="1" applyBorder="1" applyAlignment="1">
      <alignment horizontal="left" vertical="top" wrapText="1"/>
    </xf>
    <xf numFmtId="0" fontId="2" fillId="0" borderId="2" xfId="11" applyBorder="1" applyAlignment="1">
      <alignment horizontal="center" vertical="center" wrapText="1"/>
    </xf>
    <xf numFmtId="0" fontId="2" fillId="0" borderId="33" xfId="11" applyBorder="1" applyAlignment="1">
      <alignment horizontal="center" vertical="center" wrapText="1"/>
    </xf>
    <xf numFmtId="0" fontId="18" fillId="7" borderId="6" xfId="11" applyFont="1" applyFill="1" applyBorder="1" applyAlignment="1">
      <alignment horizontal="center"/>
    </xf>
    <xf numFmtId="0" fontId="18" fillId="7" borderId="5" xfId="11" applyFont="1" applyFill="1" applyBorder="1" applyAlignment="1">
      <alignment horizontal="center"/>
    </xf>
    <xf numFmtId="0" fontId="8" fillId="2" borderId="4" xfId="11" applyFont="1" applyFill="1" applyBorder="1" applyAlignment="1">
      <alignment horizontal="center"/>
    </xf>
    <xf numFmtId="0" fontId="13" fillId="8" borderId="4" xfId="11" applyFont="1" applyFill="1" applyBorder="1" applyAlignment="1">
      <alignment horizontal="center"/>
    </xf>
    <xf numFmtId="0" fontId="51" fillId="0" borderId="0" xfId="11" applyFont="1" applyAlignment="1">
      <alignment horizontal="left"/>
    </xf>
  </cellXfs>
  <cellStyles count="16">
    <cellStyle name="Hipervínculo" xfId="14" builtinId="8"/>
    <cellStyle name="Millares [0] 2" xfId="15" xr:uid="{00000000-0005-0000-0000-000001000000}"/>
    <cellStyle name="Millares 2 2" xfId="3" xr:uid="{00000000-0005-0000-0000-000002000000}"/>
    <cellStyle name="Millares 3" xfId="7" xr:uid="{00000000-0005-0000-0000-000003000000}"/>
    <cellStyle name="Moneda 2" xfId="10" xr:uid="{00000000-0005-0000-0000-000004000000}"/>
    <cellStyle name="Moneda 3" xfId="9" xr:uid="{00000000-0005-0000-0000-000005000000}"/>
    <cellStyle name="Moneda 5" xfId="6" xr:uid="{00000000-0005-0000-0000-000006000000}"/>
    <cellStyle name="Normal" xfId="0" builtinId="0"/>
    <cellStyle name="Normal 2" xfId="12" xr:uid="{00000000-0005-0000-0000-000008000000}"/>
    <cellStyle name="Normal 2 2" xfId="11" xr:uid="{00000000-0005-0000-0000-000009000000}"/>
    <cellStyle name="Normal 3" xfId="1" xr:uid="{00000000-0005-0000-0000-00000A000000}"/>
    <cellStyle name="Normal 4" xfId="4" xr:uid="{00000000-0005-0000-0000-00000B000000}"/>
    <cellStyle name="Normal 5" xfId="2" xr:uid="{00000000-0005-0000-0000-00000C000000}"/>
    <cellStyle name="Normal 5 2" xfId="13" xr:uid="{00000000-0005-0000-0000-00000D000000}"/>
    <cellStyle name="Porcentaje 2" xfId="8" xr:uid="{00000000-0005-0000-0000-00000E000000}"/>
    <cellStyle name="Porcentaje 4" xfId="5" xr:uid="{00000000-0005-0000-0000-00000F000000}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56FA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fmlaLink="$L$28" lockText="1" noThreeD="1"/>
</file>

<file path=xl/ctrlProps/ctrlProp2.xml><?xml version="1.0" encoding="utf-8"?>
<formControlPr xmlns="http://schemas.microsoft.com/office/spreadsheetml/2009/9/main" objectType="CheckBox" fmlaLink="$L$28" lockText="1" noThreeD="1"/>
</file>

<file path=xl/ctrlProps/ctrlProp3.xml><?xml version="1.0" encoding="utf-8"?>
<formControlPr xmlns="http://schemas.microsoft.com/office/spreadsheetml/2009/9/main" objectType="CheckBox" fmlaLink="$L$28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107950</xdr:rowOff>
    </xdr:from>
    <xdr:to>
      <xdr:col>1</xdr:col>
      <xdr:colOff>485775</xdr:colOff>
      <xdr:row>4</xdr:row>
      <xdr:rowOff>100489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107950"/>
          <a:ext cx="1422400" cy="76406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594360</xdr:colOff>
          <xdr:row>26</xdr:row>
          <xdr:rowOff>121920</xdr:rowOff>
        </xdr:from>
        <xdr:to>
          <xdr:col>9</xdr:col>
          <xdr:colOff>609600</xdr:colOff>
          <xdr:row>28</xdr:row>
          <xdr:rowOff>38100</xdr:rowOff>
        </xdr:to>
        <xdr:sp macro="" textlink="">
          <xdr:nvSpPr>
            <xdr:cNvPr id="9217" name="Check Box 1" descr="10% DEPENDIENTES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0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10%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214312</xdr:colOff>
      <xdr:row>35</xdr:row>
      <xdr:rowOff>0</xdr:rowOff>
    </xdr:from>
    <xdr:to>
      <xdr:col>2</xdr:col>
      <xdr:colOff>511969</xdr:colOff>
      <xdr:row>36</xdr:row>
      <xdr:rowOff>24091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3162" y="7248525"/>
          <a:ext cx="297657" cy="2526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107950</xdr:rowOff>
    </xdr:from>
    <xdr:to>
      <xdr:col>1</xdr:col>
      <xdr:colOff>485775</xdr:colOff>
      <xdr:row>4</xdr:row>
      <xdr:rowOff>100489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C74993-68D2-46A0-8B9C-40765C340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107950"/>
          <a:ext cx="1422400" cy="76406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594360</xdr:colOff>
          <xdr:row>26</xdr:row>
          <xdr:rowOff>121920</xdr:rowOff>
        </xdr:from>
        <xdr:to>
          <xdr:col>9</xdr:col>
          <xdr:colOff>609600</xdr:colOff>
          <xdr:row>28</xdr:row>
          <xdr:rowOff>38100</xdr:rowOff>
        </xdr:to>
        <xdr:sp macro="" textlink="">
          <xdr:nvSpPr>
            <xdr:cNvPr id="10241" name="Check Box 1" descr="10% DEPENDIENTES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1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10%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214312</xdr:colOff>
      <xdr:row>35</xdr:row>
      <xdr:rowOff>0</xdr:rowOff>
    </xdr:from>
    <xdr:to>
      <xdr:col>2</xdr:col>
      <xdr:colOff>511969</xdr:colOff>
      <xdr:row>36</xdr:row>
      <xdr:rowOff>24091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899754E-6093-4F9D-ACF6-0DE2B1D6A4F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2687" y="7229475"/>
          <a:ext cx="297657" cy="2526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107950</xdr:rowOff>
    </xdr:from>
    <xdr:to>
      <xdr:col>1</xdr:col>
      <xdr:colOff>883920</xdr:colOff>
      <xdr:row>4</xdr:row>
      <xdr:rowOff>100489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E63989-DC8C-4925-9BA9-4628CB67B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107950"/>
          <a:ext cx="1704340" cy="76215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594360</xdr:colOff>
          <xdr:row>26</xdr:row>
          <xdr:rowOff>121920</xdr:rowOff>
        </xdr:from>
        <xdr:to>
          <xdr:col>9</xdr:col>
          <xdr:colOff>609600</xdr:colOff>
          <xdr:row>28</xdr:row>
          <xdr:rowOff>38100</xdr:rowOff>
        </xdr:to>
        <xdr:sp macro="" textlink="">
          <xdr:nvSpPr>
            <xdr:cNvPr id="12289" name="Check Box 1" descr="10% DEPENDIENTES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80A645C5-6C75-4ACE-BCE7-E7720E061E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10%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166689</xdr:colOff>
      <xdr:row>34</xdr:row>
      <xdr:rowOff>65636</xdr:rowOff>
    </xdr:from>
    <xdr:to>
      <xdr:col>2</xdr:col>
      <xdr:colOff>416719</xdr:colOff>
      <xdr:row>36</xdr:row>
      <xdr:rowOff>36842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EAC5EA-3FDE-49E8-AE87-E9B1C4F4D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grayscl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100000"/>
                  </a14:imgEffect>
                  <a14:imgEffect>
                    <a14:colorTemperature colorTemp="11200"/>
                  </a14:imgEffect>
                  <a14:imgEffect>
                    <a14:saturation sat="399000"/>
                  </a14:imgEffect>
                  <a14:imgEffect>
                    <a14:brightnessContrast bright="9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170749" y="6695036"/>
          <a:ext cx="250030" cy="382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489"/>
  <sheetViews>
    <sheetView topLeftCell="A22" workbookViewId="0">
      <selection sqref="A1:B5"/>
    </sheetView>
  </sheetViews>
  <sheetFormatPr baseColWidth="10" defaultColWidth="9.109375" defaultRowHeight="13.2"/>
  <cols>
    <col min="1" max="1" width="14.5546875" style="84" customWidth="1"/>
    <col min="2" max="2" width="14.6640625" style="84" customWidth="1"/>
    <col min="3" max="3" width="15.6640625" style="81" customWidth="1"/>
    <col min="4" max="4" width="14.5546875" style="81" customWidth="1"/>
    <col min="5" max="5" width="12.44140625" style="84" customWidth="1"/>
    <col min="6" max="6" width="9.6640625" style="116" customWidth="1"/>
    <col min="7" max="7" width="18.5546875" style="230" customWidth="1"/>
    <col min="8" max="8" width="11.44140625" style="84" customWidth="1"/>
    <col min="9" max="9" width="17.88671875" style="84" customWidth="1"/>
    <col min="10" max="10" width="13.6640625" style="84" customWidth="1"/>
    <col min="11" max="11" width="15.5546875" style="84" customWidth="1"/>
    <col min="12" max="12" width="12.6640625" style="84" customWidth="1"/>
    <col min="13" max="13" width="13.6640625" style="84" customWidth="1"/>
    <col min="14" max="14" width="20.33203125" style="84" customWidth="1"/>
    <col min="15" max="15" width="22.6640625" style="84" customWidth="1"/>
    <col min="16" max="16" width="12.88671875" style="84" bestFit="1" customWidth="1"/>
    <col min="17" max="17" width="8.88671875" style="88" customWidth="1"/>
    <col min="18" max="18" width="12.88671875" style="88" bestFit="1" customWidth="1"/>
    <col min="19" max="20" width="12.88671875" style="84" bestFit="1" customWidth="1"/>
    <col min="21" max="21" width="13" style="84" bestFit="1" customWidth="1"/>
    <col min="22" max="22" width="12.5546875" style="84" customWidth="1"/>
    <col min="23" max="23" width="16.88671875" style="84" customWidth="1"/>
    <col min="24" max="28" width="11.44140625" style="84" customWidth="1"/>
    <col min="29" max="29" width="21.33203125" style="84" customWidth="1"/>
    <col min="30" max="30" width="34" style="84" customWidth="1"/>
    <col min="31" max="31" width="20" style="84" bestFit="1" customWidth="1"/>
    <col min="32" max="35" width="11.44140625" style="84" customWidth="1"/>
    <col min="36" max="36" width="20" style="84" customWidth="1"/>
    <col min="37" max="37" width="26.5546875" style="84" bestFit="1" customWidth="1"/>
    <col min="38" max="255" width="11.44140625" style="84" customWidth="1"/>
    <col min="256" max="16384" width="9.109375" style="84"/>
  </cols>
  <sheetData>
    <row r="1" spans="1:42" ht="13.5" customHeight="1" thickTop="1">
      <c r="A1" s="250"/>
      <c r="B1" s="251"/>
      <c r="C1" s="254" t="s">
        <v>0</v>
      </c>
      <c r="D1" s="254"/>
      <c r="E1" s="254"/>
      <c r="F1" s="256" t="s">
        <v>1</v>
      </c>
      <c r="G1" s="257"/>
      <c r="I1" s="89" t="s">
        <v>2</v>
      </c>
      <c r="J1" s="90"/>
      <c r="K1" s="90"/>
      <c r="L1" s="91" t="b">
        <v>0</v>
      </c>
      <c r="M1" s="92"/>
      <c r="O1" s="88"/>
      <c r="Q1" s="260" t="s">
        <v>3</v>
      </c>
      <c r="R1" s="260"/>
      <c r="S1" s="260"/>
      <c r="T1" s="260"/>
      <c r="U1" s="260"/>
      <c r="V1" s="260"/>
      <c r="AC1" s="92"/>
      <c r="AD1" s="92"/>
      <c r="AE1" s="92"/>
    </row>
    <row r="2" spans="1:42" ht="14.4" customHeight="1" thickBot="1">
      <c r="A2" s="252"/>
      <c r="B2" s="253"/>
      <c r="C2" s="255"/>
      <c r="D2" s="255"/>
      <c r="E2" s="255"/>
      <c r="F2" s="258"/>
      <c r="G2" s="259"/>
      <c r="I2" s="93" t="s">
        <v>4</v>
      </c>
      <c r="J2" s="261"/>
      <c r="K2" s="261"/>
      <c r="L2" s="262"/>
      <c r="M2" s="94"/>
      <c r="O2" s="24"/>
      <c r="P2" s="95"/>
      <c r="Q2" s="96"/>
      <c r="R2" s="263" t="s">
        <v>5</v>
      </c>
      <c r="S2" s="263"/>
      <c r="T2" s="97">
        <f>+J9</f>
        <v>54400000</v>
      </c>
      <c r="U2" s="96"/>
      <c r="V2" s="96"/>
      <c r="AC2" s="92"/>
      <c r="AD2" s="92"/>
      <c r="AE2" s="92"/>
    </row>
    <row r="3" spans="1:42" s="92" customFormat="1" ht="18" customHeight="1" thickBot="1">
      <c r="A3" s="252"/>
      <c r="B3" s="253"/>
      <c r="C3" s="255"/>
      <c r="D3" s="255"/>
      <c r="E3" s="255"/>
      <c r="F3" s="258"/>
      <c r="G3" s="259"/>
      <c r="H3" s="84"/>
      <c r="I3" s="98" t="s">
        <v>6</v>
      </c>
      <c r="J3" s="53">
        <v>72202</v>
      </c>
      <c r="K3" s="99">
        <f>VLOOKUP(J3,AC:AE,3,FALSE)</f>
        <v>7.66</v>
      </c>
      <c r="L3" s="100" t="s">
        <v>7</v>
      </c>
      <c r="M3" s="101"/>
      <c r="O3" s="24"/>
      <c r="P3" s="1"/>
      <c r="Q3" s="102" t="s">
        <v>8</v>
      </c>
      <c r="R3" s="102" t="s">
        <v>9</v>
      </c>
      <c r="S3" s="102" t="s">
        <v>10</v>
      </c>
      <c r="T3" s="102" t="s">
        <v>11</v>
      </c>
      <c r="U3" s="103" t="s">
        <v>12</v>
      </c>
      <c r="V3" s="103" t="s">
        <v>13</v>
      </c>
      <c r="W3" s="103" t="s">
        <v>14</v>
      </c>
      <c r="Y3" s="239" t="s">
        <v>15</v>
      </c>
      <c r="Z3" s="240"/>
      <c r="AC3" s="54" t="s">
        <v>16</v>
      </c>
      <c r="AD3" s="55" t="s">
        <v>17</v>
      </c>
      <c r="AE3" s="55" t="s">
        <v>18</v>
      </c>
      <c r="AH3" s="66" t="s">
        <v>19</v>
      </c>
      <c r="AI3" s="67" t="s">
        <v>20</v>
      </c>
      <c r="AJ3" s="67" t="s">
        <v>21</v>
      </c>
      <c r="AK3" s="68" t="s">
        <v>22</v>
      </c>
    </row>
    <row r="4" spans="1:42" ht="15" customHeight="1" thickTop="1" thickBot="1">
      <c r="A4" s="252"/>
      <c r="B4" s="253"/>
      <c r="C4" s="255"/>
      <c r="D4" s="255"/>
      <c r="E4" s="255"/>
      <c r="F4" s="258"/>
      <c r="G4" s="259"/>
      <c r="H4" s="104">
        <v>6</v>
      </c>
      <c r="O4" s="24"/>
      <c r="P4" s="1"/>
      <c r="Q4" s="105">
        <v>1</v>
      </c>
      <c r="R4" s="106">
        <v>1133333</v>
      </c>
      <c r="S4" s="107">
        <f>+R4</f>
        <v>1133333</v>
      </c>
      <c r="T4" s="107">
        <f>+$T$2-S4</f>
        <v>53266667</v>
      </c>
      <c r="U4" s="105" t="s">
        <v>23</v>
      </c>
      <c r="V4" s="105" t="s">
        <v>24</v>
      </c>
      <c r="W4" s="105">
        <v>43987945</v>
      </c>
      <c r="Y4" s="108" t="s">
        <v>25</v>
      </c>
      <c r="Z4" s="108" t="s">
        <v>26</v>
      </c>
      <c r="AC4" s="60">
        <v>161</v>
      </c>
      <c r="AD4" s="57" t="s">
        <v>27</v>
      </c>
      <c r="AE4" s="56">
        <v>9.66</v>
      </c>
      <c r="AH4" s="69">
        <v>2251</v>
      </c>
      <c r="AI4" s="64" t="s">
        <v>28</v>
      </c>
      <c r="AJ4" s="62" t="s">
        <v>29</v>
      </c>
      <c r="AK4" s="70">
        <v>5506010100</v>
      </c>
      <c r="AN4" s="109" t="s">
        <v>24</v>
      </c>
      <c r="AO4" s="110">
        <v>45658</v>
      </c>
      <c r="AP4" s="110">
        <v>45688</v>
      </c>
    </row>
    <row r="5" spans="1:42" ht="16.2" thickBot="1">
      <c r="A5" s="252"/>
      <c r="B5" s="253"/>
      <c r="C5" s="255"/>
      <c r="D5" s="255"/>
      <c r="E5" s="255"/>
      <c r="F5" s="258"/>
      <c r="G5" s="259"/>
      <c r="H5" s="111"/>
      <c r="K5" s="81" t="s">
        <v>30</v>
      </c>
      <c r="L5" s="81" t="s">
        <v>31</v>
      </c>
      <c r="M5" s="81" t="s">
        <v>32</v>
      </c>
      <c r="N5" s="81" t="s">
        <v>33</v>
      </c>
      <c r="O5" s="81" t="s">
        <v>34</v>
      </c>
      <c r="P5" s="24"/>
      <c r="Q5" s="105">
        <v>2</v>
      </c>
      <c r="R5" s="106"/>
      <c r="S5" s="107">
        <f>+S4+R5</f>
        <v>1133333</v>
      </c>
      <c r="T5" s="107">
        <f t="shared" ref="T5:T15" si="0">+$T$2-S5</f>
        <v>53266667</v>
      </c>
      <c r="U5" s="105"/>
      <c r="V5" s="105"/>
      <c r="W5" s="105"/>
      <c r="Y5" s="108">
        <v>1</v>
      </c>
      <c r="Z5" s="112">
        <v>5.2199999999999998E-3</v>
      </c>
      <c r="AA5" s="108" t="s">
        <v>35</v>
      </c>
      <c r="AC5" s="60">
        <v>162</v>
      </c>
      <c r="AD5" s="57" t="s">
        <v>36</v>
      </c>
      <c r="AE5" s="56">
        <v>9.66</v>
      </c>
      <c r="AH5" s="69">
        <v>2252</v>
      </c>
      <c r="AI5" s="64" t="s">
        <v>37</v>
      </c>
      <c r="AJ5" s="62" t="s">
        <v>38</v>
      </c>
      <c r="AK5" s="70">
        <v>5507063300</v>
      </c>
      <c r="AN5" s="109" t="s">
        <v>23</v>
      </c>
      <c r="AO5" s="110">
        <v>45689</v>
      </c>
      <c r="AP5" s="110">
        <v>45716</v>
      </c>
    </row>
    <row r="6" spans="1:42" ht="15" customHeight="1" thickBot="1">
      <c r="A6" s="241" t="s">
        <v>39</v>
      </c>
      <c r="B6" s="242"/>
      <c r="C6" s="242"/>
      <c r="D6" s="242"/>
      <c r="E6" s="242"/>
      <c r="F6" s="242"/>
      <c r="G6" s="243"/>
      <c r="H6" s="111"/>
      <c r="I6" s="78" t="s">
        <v>40</v>
      </c>
      <c r="J6" s="46">
        <v>54400000</v>
      </c>
      <c r="K6" s="113">
        <v>240</v>
      </c>
      <c r="L6" s="114">
        <v>46056</v>
      </c>
      <c r="M6" s="114">
        <v>46307</v>
      </c>
      <c r="N6" s="111" t="s">
        <v>41</v>
      </c>
      <c r="O6" s="111" t="s">
        <v>42</v>
      </c>
      <c r="P6" s="25"/>
      <c r="Q6" s="105">
        <v>3</v>
      </c>
      <c r="R6" s="106"/>
      <c r="S6" s="107">
        <f>+S5+R6</f>
        <v>1133333</v>
      </c>
      <c r="T6" s="107">
        <f t="shared" si="0"/>
        <v>53266667</v>
      </c>
      <c r="U6" s="105"/>
      <c r="V6" s="105"/>
      <c r="W6" s="105"/>
      <c r="Y6" s="108">
        <v>2</v>
      </c>
      <c r="Z6" s="112">
        <v>1.044E-2</v>
      </c>
      <c r="AA6" s="108" t="s">
        <v>43</v>
      </c>
      <c r="AC6" s="60">
        <v>164</v>
      </c>
      <c r="AD6" s="57" t="s">
        <v>44</v>
      </c>
      <c r="AE6" s="56">
        <v>9.66</v>
      </c>
      <c r="AH6" s="69">
        <v>2254</v>
      </c>
      <c r="AI6" s="64" t="s">
        <v>45</v>
      </c>
      <c r="AJ6" s="62" t="s">
        <v>29</v>
      </c>
      <c r="AK6" s="70">
        <v>5506010100</v>
      </c>
      <c r="AN6" s="109" t="s">
        <v>46</v>
      </c>
      <c r="AO6" s="110">
        <v>45717</v>
      </c>
      <c r="AP6" s="110">
        <v>45747</v>
      </c>
    </row>
    <row r="7" spans="1:42" ht="16.2" thickBot="1">
      <c r="A7" s="115"/>
      <c r="G7" s="117"/>
      <c r="H7" s="111"/>
      <c r="I7" s="78" t="s">
        <v>47</v>
      </c>
      <c r="J7" s="46"/>
      <c r="K7" s="113"/>
      <c r="L7" s="26"/>
      <c r="M7" s="26"/>
      <c r="N7" s="118">
        <v>2667</v>
      </c>
      <c r="O7" s="119"/>
      <c r="P7" s="25"/>
      <c r="Q7" s="105">
        <v>4</v>
      </c>
      <c r="R7" s="106"/>
      <c r="S7" s="107">
        <f t="shared" ref="S7:S15" si="1">+S6+R7</f>
        <v>1133333</v>
      </c>
      <c r="T7" s="107">
        <f t="shared" si="0"/>
        <v>53266667</v>
      </c>
      <c r="U7" s="105"/>
      <c r="V7" s="105"/>
      <c r="W7" s="105"/>
      <c r="Y7" s="108">
        <v>3</v>
      </c>
      <c r="Z7" s="112">
        <v>2.436E-2</v>
      </c>
      <c r="AA7" s="108" t="s">
        <v>48</v>
      </c>
      <c r="AC7" s="60">
        <v>240</v>
      </c>
      <c r="AD7" s="57" t="s">
        <v>49</v>
      </c>
      <c r="AE7" s="56">
        <v>9.66</v>
      </c>
      <c r="AH7" s="69">
        <v>2257</v>
      </c>
      <c r="AI7" s="64" t="s">
        <v>50</v>
      </c>
      <c r="AJ7" s="62" t="s">
        <v>51</v>
      </c>
      <c r="AK7" s="70">
        <v>5506069000</v>
      </c>
      <c r="AN7" s="109" t="s">
        <v>52</v>
      </c>
      <c r="AO7" s="110">
        <v>45748</v>
      </c>
      <c r="AP7" s="110">
        <v>45777</v>
      </c>
    </row>
    <row r="8" spans="1:42" ht="14.4" customHeight="1" thickBot="1">
      <c r="A8" s="120" t="s">
        <v>53</v>
      </c>
      <c r="B8" s="244" t="s">
        <v>54</v>
      </c>
      <c r="C8" s="244"/>
      <c r="D8" s="244"/>
      <c r="E8" s="244"/>
      <c r="F8" s="121" t="s">
        <v>55</v>
      </c>
      <c r="G8" s="122">
        <v>46107</v>
      </c>
      <c r="H8" s="111"/>
      <c r="I8" s="78" t="s">
        <v>56</v>
      </c>
      <c r="J8" s="27"/>
      <c r="K8" s="27"/>
      <c r="L8" s="26"/>
      <c r="M8" s="26"/>
      <c r="N8" s="84">
        <v>2121</v>
      </c>
      <c r="O8" s="123" t="s">
        <v>57</v>
      </c>
      <c r="P8" s="25"/>
      <c r="Q8" s="105">
        <v>5</v>
      </c>
      <c r="R8" s="106"/>
      <c r="S8" s="107">
        <f t="shared" si="1"/>
        <v>1133333</v>
      </c>
      <c r="T8" s="107">
        <f t="shared" si="0"/>
        <v>53266667</v>
      </c>
      <c r="U8" s="105"/>
      <c r="V8" s="105"/>
      <c r="W8" s="105"/>
      <c r="Y8" s="108">
        <v>4</v>
      </c>
      <c r="Z8" s="124">
        <v>4.3499999999999997E-2</v>
      </c>
      <c r="AA8" s="108" t="s">
        <v>58</v>
      </c>
      <c r="AC8" s="60">
        <v>510</v>
      </c>
      <c r="AD8" s="57" t="s">
        <v>59</v>
      </c>
      <c r="AE8" s="56">
        <v>11.04</v>
      </c>
      <c r="AH8" s="69">
        <v>2273</v>
      </c>
      <c r="AI8" s="64" t="s">
        <v>60</v>
      </c>
      <c r="AJ8" s="62" t="s">
        <v>61</v>
      </c>
      <c r="AK8" s="70">
        <v>5507061600</v>
      </c>
      <c r="AN8" s="109" t="s">
        <v>62</v>
      </c>
      <c r="AO8" s="110">
        <v>45778</v>
      </c>
      <c r="AP8" s="110">
        <v>45808</v>
      </c>
    </row>
    <row r="9" spans="1:42" ht="20.25" customHeight="1" thickBot="1">
      <c r="A9" s="120" t="s">
        <v>63</v>
      </c>
      <c r="B9" s="245" t="s">
        <v>64</v>
      </c>
      <c r="C9" s="246"/>
      <c r="D9" s="246"/>
      <c r="E9" s="246"/>
      <c r="F9" s="121" t="s">
        <v>65</v>
      </c>
      <c r="G9" s="77">
        <v>53140135</v>
      </c>
      <c r="H9" s="111"/>
      <c r="I9" s="78" t="s">
        <v>66</v>
      </c>
      <c r="J9" s="125">
        <f>SUM(J6:J8)</f>
        <v>54400000</v>
      </c>
      <c r="K9" s="88">
        <f>SUM(K6:K8)</f>
        <v>240</v>
      </c>
      <c r="L9" s="52" t="s">
        <v>67</v>
      </c>
      <c r="M9" s="28"/>
      <c r="O9" s="123"/>
      <c r="P9" s="25"/>
      <c r="Q9" s="105">
        <v>6</v>
      </c>
      <c r="R9" s="106"/>
      <c r="S9" s="107">
        <f t="shared" si="1"/>
        <v>1133333</v>
      </c>
      <c r="T9" s="107">
        <f t="shared" si="0"/>
        <v>53266667</v>
      </c>
      <c r="U9" s="105"/>
      <c r="V9" s="105"/>
      <c r="W9" s="105"/>
      <c r="Y9" s="108">
        <v>5</v>
      </c>
      <c r="Z9" s="124">
        <v>6.9599999999999995E-2</v>
      </c>
      <c r="AA9" s="108" t="s">
        <v>68</v>
      </c>
      <c r="AC9" s="60">
        <v>520</v>
      </c>
      <c r="AD9" s="57" t="s">
        <v>69</v>
      </c>
      <c r="AE9" s="56">
        <v>11.04</v>
      </c>
      <c r="AH9" s="69">
        <v>2285</v>
      </c>
      <c r="AI9" s="64" t="s">
        <v>70</v>
      </c>
      <c r="AJ9" s="62" t="s">
        <v>71</v>
      </c>
      <c r="AK9" s="70">
        <v>5507063400</v>
      </c>
      <c r="AN9" s="109" t="s">
        <v>72</v>
      </c>
      <c r="AO9" s="110">
        <v>45809</v>
      </c>
      <c r="AP9" s="110">
        <v>45838</v>
      </c>
    </row>
    <row r="10" spans="1:42" ht="14.4" customHeight="1" thickBot="1">
      <c r="A10" s="120" t="s">
        <v>73</v>
      </c>
      <c r="B10" s="126" t="s">
        <v>24</v>
      </c>
      <c r="C10" s="127" t="s">
        <v>74</v>
      </c>
      <c r="D10" s="127"/>
      <c r="E10" s="126">
        <v>46048</v>
      </c>
      <c r="F10" s="127" t="s">
        <v>75</v>
      </c>
      <c r="G10" s="128">
        <v>46053</v>
      </c>
      <c r="H10" s="111"/>
      <c r="I10" s="129" t="s">
        <v>76</v>
      </c>
      <c r="J10" s="47">
        <f>+J6/K6*30</f>
        <v>6800000</v>
      </c>
      <c r="L10" s="47">
        <f>+J10*0.4</f>
        <v>2720000</v>
      </c>
      <c r="M10" s="123"/>
      <c r="O10" s="29"/>
      <c r="P10" s="1"/>
      <c r="Q10" s="105">
        <v>7</v>
      </c>
      <c r="R10" s="106"/>
      <c r="S10" s="107">
        <f t="shared" si="1"/>
        <v>1133333</v>
      </c>
      <c r="T10" s="107">
        <f t="shared" si="0"/>
        <v>53266667</v>
      </c>
      <c r="U10" s="105"/>
      <c r="V10" s="105"/>
      <c r="W10" s="105"/>
      <c r="AC10" s="60">
        <v>610</v>
      </c>
      <c r="AD10" s="57" t="s">
        <v>77</v>
      </c>
      <c r="AE10" s="56">
        <v>11.04</v>
      </c>
      <c r="AH10" s="69">
        <v>2316</v>
      </c>
      <c r="AI10" s="64" t="s">
        <v>78</v>
      </c>
      <c r="AJ10" s="62" t="s">
        <v>79</v>
      </c>
      <c r="AK10" s="70">
        <v>5502060100</v>
      </c>
      <c r="AN10" s="109" t="s">
        <v>80</v>
      </c>
      <c r="AO10" s="110">
        <v>45839</v>
      </c>
      <c r="AP10" s="110">
        <v>45869</v>
      </c>
    </row>
    <row r="11" spans="1:42" ht="14.4" customHeight="1" thickBot="1">
      <c r="A11" s="120" t="s">
        <v>81</v>
      </c>
      <c r="B11" s="247">
        <v>1</v>
      </c>
      <c r="C11" s="248"/>
      <c r="D11" s="130" t="s">
        <v>82</v>
      </c>
      <c r="E11" s="249" t="s">
        <v>83</v>
      </c>
      <c r="F11" s="249"/>
      <c r="G11" s="131">
        <f>+B11</f>
        <v>1</v>
      </c>
      <c r="H11" s="111"/>
      <c r="I11" s="132"/>
      <c r="J11" s="133"/>
      <c r="K11" s="133"/>
      <c r="L11" s="134"/>
      <c r="O11" s="29"/>
      <c r="P11" s="1"/>
      <c r="Q11" s="105">
        <v>8</v>
      </c>
      <c r="R11" s="106"/>
      <c r="S11" s="107">
        <f t="shared" si="1"/>
        <v>1133333</v>
      </c>
      <c r="T11" s="107">
        <f t="shared" si="0"/>
        <v>53266667</v>
      </c>
      <c r="U11" s="105"/>
      <c r="V11" s="105"/>
      <c r="W11" s="105"/>
      <c r="AC11" s="60">
        <v>620</v>
      </c>
      <c r="AD11" s="57" t="s">
        <v>84</v>
      </c>
      <c r="AE11" s="56">
        <v>11.04</v>
      </c>
      <c r="AH11" s="69">
        <v>2349</v>
      </c>
      <c r="AI11" s="64" t="s">
        <v>85</v>
      </c>
      <c r="AJ11" s="62" t="s">
        <v>71</v>
      </c>
      <c r="AK11" s="70">
        <v>5507063400</v>
      </c>
      <c r="AN11" s="109" t="s">
        <v>86</v>
      </c>
      <c r="AO11" s="110">
        <v>45870</v>
      </c>
      <c r="AP11" s="110">
        <v>45900</v>
      </c>
    </row>
    <row r="12" spans="1:42" ht="15" customHeight="1" thickBot="1">
      <c r="A12" s="82"/>
      <c r="B12" s="135"/>
      <c r="C12" s="86"/>
      <c r="D12" s="86">
        <f>N7</f>
        <v>2667</v>
      </c>
      <c r="E12" s="136"/>
      <c r="F12" s="137"/>
      <c r="G12" s="138"/>
      <c r="H12" s="111"/>
      <c r="I12" s="139" t="str">
        <f>VLOOKUP(J12,Y3:AA9,3,0)</f>
        <v>RIESGO 1</v>
      </c>
      <c r="J12" s="236">
        <v>1</v>
      </c>
      <c r="K12" s="140"/>
      <c r="L12" s="141"/>
      <c r="O12" s="29"/>
      <c r="Q12" s="105">
        <v>9</v>
      </c>
      <c r="R12" s="106"/>
      <c r="S12" s="107">
        <f t="shared" si="1"/>
        <v>1133333</v>
      </c>
      <c r="T12" s="107">
        <f t="shared" si="0"/>
        <v>53266667</v>
      </c>
      <c r="U12" s="105"/>
      <c r="V12" s="105"/>
      <c r="W12" s="105"/>
      <c r="AC12" s="60">
        <v>710</v>
      </c>
      <c r="AD12" s="57" t="s">
        <v>87</v>
      </c>
      <c r="AE12" s="56">
        <v>11.04</v>
      </c>
      <c r="AH12" s="69">
        <v>2385</v>
      </c>
      <c r="AI12" s="64" t="s">
        <v>88</v>
      </c>
      <c r="AJ12" s="62" t="s">
        <v>71</v>
      </c>
      <c r="AK12" s="70">
        <v>5507063400</v>
      </c>
      <c r="AN12" s="109" t="s">
        <v>89</v>
      </c>
      <c r="AO12" s="110">
        <v>45901</v>
      </c>
      <c r="AP12" s="110">
        <v>45930</v>
      </c>
    </row>
    <row r="13" spans="1:42" ht="35.25" customHeight="1" thickBot="1">
      <c r="A13" s="264" t="s">
        <v>90</v>
      </c>
      <c r="B13" s="265"/>
      <c r="C13" s="142" t="s">
        <v>21</v>
      </c>
      <c r="D13" s="142" t="s">
        <v>22</v>
      </c>
      <c r="E13" s="142" t="s">
        <v>91</v>
      </c>
      <c r="F13" s="142" t="s">
        <v>92</v>
      </c>
      <c r="G13" s="143" t="s">
        <v>93</v>
      </c>
      <c r="H13" s="111"/>
      <c r="I13" s="109" t="s">
        <v>94</v>
      </c>
      <c r="J13" s="48">
        <f>+J10</f>
        <v>6800000</v>
      </c>
      <c r="K13" s="144" t="s">
        <v>95</v>
      </c>
      <c r="L13" s="145">
        <v>5</v>
      </c>
      <c r="P13" s="2"/>
      <c r="Q13" s="105">
        <v>10</v>
      </c>
      <c r="R13" s="106"/>
      <c r="S13" s="107">
        <f t="shared" si="1"/>
        <v>1133333</v>
      </c>
      <c r="T13" s="107">
        <f t="shared" si="0"/>
        <v>53266667</v>
      </c>
      <c r="U13" s="105"/>
      <c r="V13" s="105"/>
      <c r="W13" s="105"/>
      <c r="AC13" s="61">
        <v>721</v>
      </c>
      <c r="AD13" s="59" t="s">
        <v>96</v>
      </c>
      <c r="AE13" s="56">
        <v>11.04</v>
      </c>
      <c r="AH13" s="69">
        <v>2405</v>
      </c>
      <c r="AI13" s="64" t="s">
        <v>97</v>
      </c>
      <c r="AJ13" s="62" t="s">
        <v>51</v>
      </c>
      <c r="AK13" s="70">
        <v>5506069000</v>
      </c>
      <c r="AN13" s="109" t="s">
        <v>98</v>
      </c>
      <c r="AO13" s="110">
        <v>45931</v>
      </c>
      <c r="AP13" s="110">
        <v>45961</v>
      </c>
    </row>
    <row r="14" spans="1:42" ht="15" customHeight="1" thickBot="1">
      <c r="A14" s="266" t="s">
        <v>99</v>
      </c>
      <c r="B14" s="240"/>
      <c r="C14" s="146" t="s">
        <v>100</v>
      </c>
      <c r="D14" s="147">
        <f>VLOOKUP(N7,AH:AK,4,0)</f>
        <v>5507061600</v>
      </c>
      <c r="E14" s="30">
        <f>+J16</f>
        <v>1133333.3333333333</v>
      </c>
      <c r="F14" s="148"/>
      <c r="G14" s="149">
        <f>E14</f>
        <v>1133333.3333333333</v>
      </c>
      <c r="H14" s="111"/>
      <c r="I14" s="109" t="s">
        <v>101</v>
      </c>
      <c r="J14" s="31">
        <f>IF(L16=FALSE,0,((J13/30)*L13)/1.19)</f>
        <v>0</v>
      </c>
      <c r="K14" s="84" t="s">
        <v>102</v>
      </c>
      <c r="L14" s="84">
        <v>0</v>
      </c>
      <c r="M14" s="32">
        <f>N14/J9</f>
        <v>2.0833327205882352E-2</v>
      </c>
      <c r="N14" s="5">
        <f>+R16</f>
        <v>1133333</v>
      </c>
      <c r="O14" s="5">
        <f>J9-N14</f>
        <v>53266667</v>
      </c>
      <c r="P14" s="2"/>
      <c r="Q14" s="105">
        <v>11</v>
      </c>
      <c r="R14" s="106"/>
      <c r="S14" s="107">
        <f t="shared" si="1"/>
        <v>1133333</v>
      </c>
      <c r="T14" s="107">
        <f t="shared" si="0"/>
        <v>53266667</v>
      </c>
      <c r="U14" s="105"/>
      <c r="V14" s="105"/>
      <c r="W14" s="105"/>
      <c r="AC14" s="60">
        <v>722</v>
      </c>
      <c r="AD14" s="57" t="s">
        <v>103</v>
      </c>
      <c r="AE14" s="56">
        <v>11.04</v>
      </c>
      <c r="AH14" s="69">
        <v>2409</v>
      </c>
      <c r="AI14" s="64" t="s">
        <v>104</v>
      </c>
      <c r="AJ14" s="62" t="s">
        <v>61</v>
      </c>
      <c r="AK14" s="70">
        <v>5507061600</v>
      </c>
      <c r="AN14" s="109" t="s">
        <v>105</v>
      </c>
      <c r="AO14" s="110">
        <v>45962</v>
      </c>
      <c r="AP14" s="110">
        <v>45991</v>
      </c>
    </row>
    <row r="15" spans="1:42" ht="15" customHeight="1" thickBot="1">
      <c r="A15" s="150" t="s">
        <v>106</v>
      </c>
      <c r="B15" s="151"/>
      <c r="C15" s="146" t="s">
        <v>107</v>
      </c>
      <c r="D15" s="152">
        <v>2436150103</v>
      </c>
      <c r="E15" s="33">
        <f>IF(K31=FALSE,0,K32)</f>
        <v>751325.2</v>
      </c>
      <c r="F15" s="153">
        <f>IF(K31=FALSE,0,VLOOKUP(K34,I36:K41,3,1))</f>
        <v>0</v>
      </c>
      <c r="G15" s="51">
        <f>IF(K31=TRUE,IF((IF(K34&lt;I41,IF(K34&lt;I40,IF(K34&lt;I39,0,((K34-J38)*K39)*I34),(((K34-I40)*K40)+10)*I34),(((K34-I41)*K41)+69)*I34))&lt;0,0,IF(K34&lt;I41,IF(K34&lt;I40,IF(K34&lt;I39,0,((K34-J38)*K39)*I34),(((K34-I40)*K40)+10)*I34),(((K34-I41)*K41)+69)*I34)),0)</f>
        <v>0</v>
      </c>
      <c r="H15" s="111">
        <v>52977</v>
      </c>
      <c r="I15" s="109" t="s">
        <v>108</v>
      </c>
      <c r="J15" s="31">
        <f>IF(L16=TRUE,J14*0.19,0)</f>
        <v>0</v>
      </c>
      <c r="K15" s="84" t="s">
        <v>109</v>
      </c>
      <c r="M15" s="154" t="s">
        <v>110</v>
      </c>
      <c r="N15" s="155" t="s">
        <v>111</v>
      </c>
      <c r="O15" s="156" t="s">
        <v>112</v>
      </c>
      <c r="P15" s="2"/>
      <c r="Q15" s="105">
        <v>12</v>
      </c>
      <c r="R15" s="106"/>
      <c r="S15" s="107">
        <f t="shared" si="1"/>
        <v>1133333</v>
      </c>
      <c r="T15" s="107">
        <f t="shared" si="0"/>
        <v>53266667</v>
      </c>
      <c r="U15" s="105"/>
      <c r="V15" s="105"/>
      <c r="W15" s="105"/>
      <c r="AC15" s="60">
        <v>723</v>
      </c>
      <c r="AD15" s="57" t="s">
        <v>113</v>
      </c>
      <c r="AE15" s="56">
        <v>11.04</v>
      </c>
      <c r="AH15" s="69">
        <v>2481</v>
      </c>
      <c r="AI15" s="64" t="s">
        <v>114</v>
      </c>
      <c r="AJ15" s="62" t="s">
        <v>61</v>
      </c>
      <c r="AK15" s="70">
        <v>5507061600</v>
      </c>
      <c r="AN15" s="109" t="s">
        <v>115</v>
      </c>
      <c r="AO15" s="110">
        <v>45992</v>
      </c>
      <c r="AP15" s="110">
        <v>46022</v>
      </c>
    </row>
    <row r="16" spans="1:42" ht="16.2" thickBot="1">
      <c r="A16" s="150" t="s">
        <v>116</v>
      </c>
      <c r="B16" s="151"/>
      <c r="C16" s="146" t="s">
        <v>117</v>
      </c>
      <c r="D16" s="152">
        <v>2436030100</v>
      </c>
      <c r="E16" s="34">
        <f>IF(K31=TRUE,0,K32)</f>
        <v>0</v>
      </c>
      <c r="F16" s="35">
        <v>0.11</v>
      </c>
      <c r="G16" s="157">
        <f>ROUND(E16*F16,0)</f>
        <v>0</v>
      </c>
      <c r="H16" s="111"/>
      <c r="I16" s="109" t="s">
        <v>118</v>
      </c>
      <c r="J16" s="3">
        <f>+J13/30*L13</f>
        <v>1133333.3333333333</v>
      </c>
      <c r="K16" s="140" t="b">
        <v>1</v>
      </c>
      <c r="L16" s="140" t="b">
        <v>0</v>
      </c>
      <c r="P16" s="2"/>
      <c r="Q16" s="88" t="s">
        <v>119</v>
      </c>
      <c r="R16" s="96">
        <f>SUM(R4:R15)</f>
        <v>1133333</v>
      </c>
      <c r="S16" s="141" t="s">
        <v>120</v>
      </c>
      <c r="T16" s="158">
        <f>+T2-R16</f>
        <v>53266667</v>
      </c>
      <c r="AC16" s="60">
        <v>729</v>
      </c>
      <c r="AD16" s="57" t="s">
        <v>121</v>
      </c>
      <c r="AE16" s="56">
        <v>11.04</v>
      </c>
      <c r="AH16" s="69">
        <v>2495</v>
      </c>
      <c r="AI16" s="64" t="s">
        <v>122</v>
      </c>
      <c r="AJ16" s="62" t="s">
        <v>123</v>
      </c>
      <c r="AK16" s="70">
        <v>5505060200</v>
      </c>
    </row>
    <row r="17" spans="1:37" s="81" customFormat="1" ht="16.2" thickBot="1">
      <c r="A17" s="150" t="s">
        <v>124</v>
      </c>
      <c r="B17" s="151"/>
      <c r="C17" s="146" t="s">
        <v>125</v>
      </c>
      <c r="D17" s="152">
        <v>2436050100</v>
      </c>
      <c r="E17" s="34"/>
      <c r="F17" s="35"/>
      <c r="G17" s="157"/>
      <c r="H17" s="111"/>
      <c r="I17" s="84"/>
      <c r="J17" s="84"/>
      <c r="M17" s="4"/>
      <c r="N17" s="2"/>
      <c r="O17" s="2"/>
      <c r="P17" s="2"/>
      <c r="Q17" s="88"/>
      <c r="R17" s="88"/>
      <c r="S17" s="84"/>
      <c r="T17" s="84"/>
      <c r="U17" s="84"/>
      <c r="V17" s="84"/>
      <c r="AC17" s="60">
        <v>811</v>
      </c>
      <c r="AD17" s="57" t="s">
        <v>126</v>
      </c>
      <c r="AE17" s="56">
        <v>11.04</v>
      </c>
      <c r="AH17" s="69">
        <v>2502</v>
      </c>
      <c r="AI17" s="64" t="s">
        <v>127</v>
      </c>
      <c r="AJ17" s="62" t="s">
        <v>29</v>
      </c>
      <c r="AK17" s="70">
        <v>5506010100</v>
      </c>
    </row>
    <row r="18" spans="1:37" ht="15" customHeight="1" thickBot="1">
      <c r="A18" s="150" t="s">
        <v>128</v>
      </c>
      <c r="B18" s="151"/>
      <c r="C18" s="146" t="s">
        <v>129</v>
      </c>
      <c r="D18" s="152">
        <v>2436060100</v>
      </c>
      <c r="E18" s="34"/>
      <c r="F18" s="35"/>
      <c r="G18" s="157"/>
      <c r="H18" s="111"/>
      <c r="I18" s="267" t="s">
        <v>99</v>
      </c>
      <c r="J18" s="267"/>
      <c r="K18" s="50">
        <f>IF(L16=TRUE,J14,J16)</f>
        <v>1133333.3333333333</v>
      </c>
      <c r="L18" s="268" t="s">
        <v>130</v>
      </c>
      <c r="M18" s="269"/>
      <c r="N18" s="268" t="s">
        <v>131</v>
      </c>
      <c r="O18" s="269"/>
      <c r="R18" s="88" t="s">
        <v>132</v>
      </c>
      <c r="S18" s="84" t="s">
        <v>133</v>
      </c>
      <c r="T18" s="81"/>
      <c r="U18" s="81"/>
      <c r="V18" s="81"/>
      <c r="AC18" s="60">
        <v>812</v>
      </c>
      <c r="AD18" s="57" t="s">
        <v>134</v>
      </c>
      <c r="AE18" s="56">
        <v>11.04</v>
      </c>
      <c r="AH18" s="69">
        <v>2506</v>
      </c>
      <c r="AI18" s="64" t="s">
        <v>135</v>
      </c>
      <c r="AJ18" s="62" t="s">
        <v>29</v>
      </c>
      <c r="AK18" s="70">
        <v>5506010100</v>
      </c>
    </row>
    <row r="19" spans="1:37" ht="15" customHeight="1" thickBot="1">
      <c r="A19" s="150" t="s">
        <v>136</v>
      </c>
      <c r="B19" s="151"/>
      <c r="C19" s="146" t="s">
        <v>137</v>
      </c>
      <c r="D19" s="152">
        <v>2436080100</v>
      </c>
      <c r="E19" s="34"/>
      <c r="F19" s="35"/>
      <c r="G19" s="157"/>
      <c r="H19" s="111">
        <v>1063213569</v>
      </c>
      <c r="I19" s="108" t="s">
        <v>138</v>
      </c>
      <c r="J19" s="159">
        <v>0.4</v>
      </c>
      <c r="K19" s="36">
        <f>+K18*J19</f>
        <v>453333.33333333331</v>
      </c>
      <c r="L19" s="237">
        <v>0</v>
      </c>
      <c r="M19" s="160" t="s">
        <v>139</v>
      </c>
      <c r="Q19" s="81"/>
      <c r="R19" s="53">
        <v>8699</v>
      </c>
      <c r="S19" s="99">
        <v>9.66</v>
      </c>
      <c r="AC19" s="60">
        <v>820</v>
      </c>
      <c r="AD19" s="57" t="s">
        <v>140</v>
      </c>
      <c r="AE19" s="56">
        <v>11.04</v>
      </c>
      <c r="AH19" s="69">
        <v>2601</v>
      </c>
      <c r="AI19" s="64" t="s">
        <v>141</v>
      </c>
      <c r="AJ19" s="62" t="s">
        <v>29</v>
      </c>
      <c r="AK19" s="70">
        <v>5506010100</v>
      </c>
    </row>
    <row r="20" spans="1:37" ht="15" customHeight="1" thickTop="1" thickBot="1">
      <c r="A20" s="150" t="s">
        <v>142</v>
      </c>
      <c r="B20" s="151"/>
      <c r="C20" s="146" t="s">
        <v>143</v>
      </c>
      <c r="D20" s="152">
        <v>2436260100</v>
      </c>
      <c r="E20" s="34"/>
      <c r="F20" s="35"/>
      <c r="G20" s="157"/>
      <c r="H20" s="111"/>
      <c r="I20" s="232" t="s">
        <v>144</v>
      </c>
      <c r="J20" s="161">
        <v>0.125</v>
      </c>
      <c r="K20" s="162">
        <f>+K19*J20</f>
        <v>56666.666666666664</v>
      </c>
      <c r="L20" s="238"/>
      <c r="M20" s="160" t="s">
        <v>145</v>
      </c>
      <c r="O20" s="239" t="s">
        <v>15</v>
      </c>
      <c r="P20" s="240"/>
      <c r="R20" s="84">
        <v>7020</v>
      </c>
      <c r="S20" s="84">
        <v>7.66</v>
      </c>
      <c r="AC20" s="60">
        <v>891</v>
      </c>
      <c r="AD20" s="57" t="s">
        <v>146</v>
      </c>
      <c r="AE20" s="56">
        <v>11.04</v>
      </c>
      <c r="AH20" s="69">
        <v>2606</v>
      </c>
      <c r="AI20" s="64" t="s">
        <v>147</v>
      </c>
      <c r="AJ20" s="62" t="s">
        <v>61</v>
      </c>
      <c r="AK20" s="70">
        <v>5507061600</v>
      </c>
    </row>
    <row r="21" spans="1:37" ht="15" customHeight="1" thickBot="1">
      <c r="A21" s="150" t="s">
        <v>148</v>
      </c>
      <c r="B21" s="151"/>
      <c r="C21" s="146" t="s">
        <v>149</v>
      </c>
      <c r="D21" s="152">
        <v>2436250100</v>
      </c>
      <c r="E21" s="34">
        <f>J15</f>
        <v>0</v>
      </c>
      <c r="F21" s="35">
        <v>0.15</v>
      </c>
      <c r="G21" s="157">
        <f>ROUND(+E21*F21,0)</f>
        <v>0</v>
      </c>
      <c r="H21" s="111"/>
      <c r="I21" s="272" t="s">
        <v>150</v>
      </c>
      <c r="J21" s="163">
        <v>0.16</v>
      </c>
      <c r="K21" s="162">
        <f>+K19*J21</f>
        <v>72533.333333333328</v>
      </c>
      <c r="L21" s="84">
        <v>0</v>
      </c>
      <c r="O21" s="108" t="s">
        <v>25</v>
      </c>
      <c r="P21" s="108" t="s">
        <v>26</v>
      </c>
      <c r="R21" s="84">
        <v>4330</v>
      </c>
      <c r="S21" s="84">
        <v>7.6</v>
      </c>
      <c r="AC21" s="60">
        <v>892</v>
      </c>
      <c r="AD21" s="57" t="s">
        <v>151</v>
      </c>
      <c r="AE21" s="56">
        <v>11.04</v>
      </c>
      <c r="AH21" s="69">
        <v>2608</v>
      </c>
      <c r="AI21" s="64" t="s">
        <v>152</v>
      </c>
      <c r="AJ21" s="62" t="s">
        <v>153</v>
      </c>
      <c r="AK21" s="70">
        <v>5507063600</v>
      </c>
    </row>
    <row r="22" spans="1:37" ht="15" customHeight="1" thickBot="1">
      <c r="A22" s="150" t="s">
        <v>154</v>
      </c>
      <c r="B22" s="151"/>
      <c r="C22" s="146" t="s">
        <v>155</v>
      </c>
      <c r="D22" s="152">
        <v>2436270100</v>
      </c>
      <c r="E22" s="34">
        <f>IF(L19=0,N23,K18)</f>
        <v>1004133.3333333331</v>
      </c>
      <c r="F22" s="37">
        <f>+K3/1000</f>
        <v>7.6600000000000001E-3</v>
      </c>
      <c r="G22" s="157">
        <f>ROUND(E22*F22,0)</f>
        <v>7692</v>
      </c>
      <c r="H22" s="111"/>
      <c r="I22" s="272"/>
      <c r="J22" s="163">
        <v>0.17</v>
      </c>
      <c r="K22" s="162">
        <f>IF(L22=TRUE,0,IF(K19&gt;(($J$34*4)-1),K19*J22,0))</f>
        <v>0</v>
      </c>
      <c r="L22" s="164"/>
      <c r="O22" s="108">
        <v>1</v>
      </c>
      <c r="P22" s="112">
        <v>5.2199999999999998E-3</v>
      </c>
      <c r="R22" s="53">
        <v>7490</v>
      </c>
      <c r="S22" s="99">
        <v>7.66</v>
      </c>
      <c r="AC22" s="60">
        <v>899</v>
      </c>
      <c r="AD22" s="57" t="s">
        <v>156</v>
      </c>
      <c r="AE22" s="56">
        <v>11.04</v>
      </c>
      <c r="AH22" s="69">
        <v>2615</v>
      </c>
      <c r="AI22" s="64" t="s">
        <v>157</v>
      </c>
      <c r="AJ22" s="62" t="s">
        <v>158</v>
      </c>
      <c r="AK22" s="70">
        <v>5501069000</v>
      </c>
    </row>
    <row r="23" spans="1:37" ht="15" customHeight="1" thickTop="1" thickBot="1">
      <c r="A23" s="273" t="s">
        <v>159</v>
      </c>
      <c r="B23" s="274"/>
      <c r="C23" s="146" t="s">
        <v>160</v>
      </c>
      <c r="D23" s="152">
        <v>2436901001</v>
      </c>
      <c r="E23" s="38"/>
      <c r="F23" s="39"/>
      <c r="G23" s="157"/>
      <c r="H23" s="111"/>
      <c r="I23" s="232" t="s">
        <v>161</v>
      </c>
      <c r="J23" s="40">
        <f>VLOOKUP(J12,Y3:AA9,2,0)</f>
        <v>5.2199999999999998E-3</v>
      </c>
      <c r="K23" s="6">
        <f>IF(J23&lt;2.437%,K19*J23,0)</f>
        <v>2366.3999999999996</v>
      </c>
      <c r="N23" s="165">
        <f>+K18-K20-K21</f>
        <v>1004133.3333333331</v>
      </c>
      <c r="O23" s="108">
        <v>2</v>
      </c>
      <c r="P23" s="112">
        <v>1.044E-2</v>
      </c>
      <c r="R23" s="53">
        <v>6910</v>
      </c>
      <c r="S23" s="99">
        <v>7.66</v>
      </c>
      <c r="AC23" s="60">
        <v>910</v>
      </c>
      <c r="AD23" s="57" t="s">
        <v>162</v>
      </c>
      <c r="AE23" s="56">
        <v>9.66</v>
      </c>
      <c r="AH23" s="69">
        <v>2620</v>
      </c>
      <c r="AI23" s="64" t="s">
        <v>163</v>
      </c>
      <c r="AJ23" s="62" t="s">
        <v>71</v>
      </c>
      <c r="AK23" s="70">
        <v>5507063400</v>
      </c>
    </row>
    <row r="24" spans="1:37" ht="15" customHeight="1" thickTop="1" thickBot="1">
      <c r="A24" s="273" t="s">
        <v>164</v>
      </c>
      <c r="B24" s="274"/>
      <c r="C24" s="146" t="s">
        <v>165</v>
      </c>
      <c r="D24" s="152">
        <v>1906040200</v>
      </c>
      <c r="E24" s="38"/>
      <c r="F24" s="41"/>
      <c r="G24" s="166"/>
      <c r="H24" s="111"/>
      <c r="I24" s="275" t="s">
        <v>166</v>
      </c>
      <c r="J24" s="275"/>
      <c r="K24" s="49">
        <v>0</v>
      </c>
      <c r="M24" s="276" t="s">
        <v>167</v>
      </c>
      <c r="O24" s="108">
        <v>3</v>
      </c>
      <c r="P24" s="112">
        <v>2.436E-2</v>
      </c>
      <c r="R24" s="53">
        <v>7220</v>
      </c>
      <c r="S24" s="99">
        <v>7.66</v>
      </c>
      <c r="AC24" s="60">
        <v>990</v>
      </c>
      <c r="AD24" s="57" t="s">
        <v>168</v>
      </c>
      <c r="AE24" s="56">
        <v>9.66</v>
      </c>
      <c r="AH24" s="69">
        <v>2627</v>
      </c>
      <c r="AI24" s="64" t="s">
        <v>169</v>
      </c>
      <c r="AJ24" s="62" t="s">
        <v>170</v>
      </c>
      <c r="AK24" s="70">
        <v>5506063700</v>
      </c>
    </row>
    <row r="25" spans="1:37" ht="15" customHeight="1" thickTop="1" thickBot="1">
      <c r="A25" s="150" t="s">
        <v>171</v>
      </c>
      <c r="B25" s="167"/>
      <c r="C25" s="146"/>
      <c r="D25" s="146"/>
      <c r="E25" s="34"/>
      <c r="F25" s="41"/>
      <c r="G25" s="157"/>
      <c r="H25" s="111"/>
      <c r="I25" s="278" t="s">
        <v>172</v>
      </c>
      <c r="J25" s="279"/>
      <c r="K25" s="49">
        <v>0</v>
      </c>
      <c r="L25" s="42">
        <f>+(J16*30%)-SUM(K20:K24)</f>
        <v>208433.59999999995</v>
      </c>
      <c r="M25" s="277"/>
      <c r="O25" s="108">
        <v>4</v>
      </c>
      <c r="P25" s="124">
        <v>4.3499999999999997E-2</v>
      </c>
      <c r="R25" s="53">
        <v>8299</v>
      </c>
      <c r="S25" s="99">
        <v>9.66</v>
      </c>
      <c r="AC25" s="60">
        <v>1011</v>
      </c>
      <c r="AD25" s="57" t="s">
        <v>173</v>
      </c>
      <c r="AE25" s="56">
        <v>4.1399999999999997</v>
      </c>
      <c r="AH25" s="69">
        <v>2633</v>
      </c>
      <c r="AI25" s="64" t="s">
        <v>174</v>
      </c>
      <c r="AJ25" s="62" t="s">
        <v>71</v>
      </c>
      <c r="AK25" s="70">
        <v>5507063400</v>
      </c>
    </row>
    <row r="26" spans="1:37" ht="15" customHeight="1" thickTop="1" thickBot="1">
      <c r="A26" s="150"/>
      <c r="B26" s="151"/>
      <c r="C26" s="168"/>
      <c r="D26" s="168"/>
      <c r="E26" s="38"/>
      <c r="F26" s="43"/>
      <c r="G26" s="169"/>
      <c r="H26" s="111"/>
      <c r="I26" s="170" t="s">
        <v>175</v>
      </c>
      <c r="J26" s="170"/>
      <c r="K26" s="49">
        <v>0</v>
      </c>
      <c r="L26" s="171">
        <v>12</v>
      </c>
      <c r="M26" s="44">
        <v>0</v>
      </c>
      <c r="O26" s="108">
        <v>5</v>
      </c>
      <c r="P26" s="124">
        <v>6.9599999999999995E-2</v>
      </c>
      <c r="AC26" s="61">
        <v>1012</v>
      </c>
      <c r="AD26" s="59" t="s">
        <v>176</v>
      </c>
      <c r="AE26" s="56">
        <v>4.1399999999999997</v>
      </c>
      <c r="AH26" s="69">
        <v>2638</v>
      </c>
      <c r="AI26" s="64" t="s">
        <v>177</v>
      </c>
      <c r="AJ26" s="62" t="s">
        <v>51</v>
      </c>
      <c r="AK26" s="70">
        <v>5506069000</v>
      </c>
    </row>
    <row r="27" spans="1:37" ht="15" customHeight="1" thickBot="1">
      <c r="A27" s="172" t="s">
        <v>178</v>
      </c>
      <c r="B27" s="173"/>
      <c r="C27" s="174"/>
      <c r="D27" s="174"/>
      <c r="E27" s="175"/>
      <c r="F27" s="174"/>
      <c r="G27" s="176">
        <f>SUM(G15:G26)</f>
        <v>7692</v>
      </c>
      <c r="H27" s="111"/>
      <c r="I27" s="278" t="s">
        <v>179</v>
      </c>
      <c r="J27" s="279"/>
      <c r="K27" s="49">
        <f>IF(M27/L27&gt;M44,M44,M27/L27)</f>
        <v>0</v>
      </c>
      <c r="L27" s="171">
        <v>12</v>
      </c>
      <c r="M27" s="44">
        <v>0</v>
      </c>
      <c r="O27" s="108" t="s">
        <v>35</v>
      </c>
      <c r="Q27" s="81"/>
      <c r="R27" s="81"/>
      <c r="AC27" s="60">
        <v>1030</v>
      </c>
      <c r="AD27" s="57" t="s">
        <v>180</v>
      </c>
      <c r="AE27" s="56">
        <v>4.1399999999999997</v>
      </c>
      <c r="AH27" s="69">
        <v>2648</v>
      </c>
      <c r="AI27" s="64" t="s">
        <v>181</v>
      </c>
      <c r="AJ27" s="62" t="s">
        <v>61</v>
      </c>
      <c r="AK27" s="70">
        <v>5507061600</v>
      </c>
    </row>
    <row r="28" spans="1:37" ht="14.25" customHeight="1" thickBot="1">
      <c r="A28" s="172" t="s">
        <v>182</v>
      </c>
      <c r="B28" s="173"/>
      <c r="C28" s="174" t="s">
        <v>183</v>
      </c>
      <c r="D28" s="177">
        <v>2401020100</v>
      </c>
      <c r="E28" s="175"/>
      <c r="F28" s="174"/>
      <c r="G28" s="176">
        <f>G14-G27</f>
        <v>1125641.3333333333</v>
      </c>
      <c r="H28" s="111"/>
      <c r="I28" s="278" t="s">
        <v>184</v>
      </c>
      <c r="J28" s="279"/>
      <c r="K28" s="178">
        <v>0</v>
      </c>
      <c r="L28" s="179" t="b">
        <v>0</v>
      </c>
      <c r="M28" s="180" t="s">
        <v>185</v>
      </c>
      <c r="O28" s="108" t="s">
        <v>43</v>
      </c>
      <c r="AC28" s="60">
        <v>1051</v>
      </c>
      <c r="AD28" s="57" t="s">
        <v>186</v>
      </c>
      <c r="AE28" s="56">
        <v>4.1399999999999997</v>
      </c>
      <c r="AH28" s="69">
        <v>2667</v>
      </c>
      <c r="AI28" s="64" t="s">
        <v>187</v>
      </c>
      <c r="AJ28" s="62" t="s">
        <v>61</v>
      </c>
      <c r="AK28" s="70">
        <v>5507061600</v>
      </c>
    </row>
    <row r="29" spans="1:37" ht="15" customHeight="1" thickBot="1">
      <c r="A29" s="115"/>
      <c r="C29" s="81" t="s">
        <v>188</v>
      </c>
      <c r="G29" s="181" t="s">
        <v>188</v>
      </c>
      <c r="H29" s="111"/>
      <c r="I29" s="182" t="s">
        <v>189</v>
      </c>
      <c r="J29" s="182"/>
      <c r="K29" s="183">
        <f>IF(L19=0,((K18-SUM(K20:K28))*0.25),((K18-SUM(K25:K28))*0.25))</f>
        <v>250441.73333333331</v>
      </c>
      <c r="M29" s="7"/>
      <c r="O29" s="108" t="s">
        <v>48</v>
      </c>
      <c r="AC29" s="60">
        <v>1052</v>
      </c>
      <c r="AD29" s="57" t="s">
        <v>190</v>
      </c>
      <c r="AE29" s="56">
        <v>4.1399999999999997</v>
      </c>
      <c r="AH29" s="69">
        <v>2694</v>
      </c>
      <c r="AI29" s="64" t="s">
        <v>191</v>
      </c>
      <c r="AJ29" s="62" t="s">
        <v>61</v>
      </c>
      <c r="AK29" s="70">
        <v>5507061600</v>
      </c>
    </row>
    <row r="30" spans="1:37" ht="15" customHeight="1" thickBot="1">
      <c r="A30" s="115"/>
      <c r="G30" s="181"/>
      <c r="H30" s="111"/>
      <c r="I30" s="291" t="s">
        <v>192</v>
      </c>
      <c r="J30" s="292"/>
      <c r="K30" s="184">
        <f>IF(L19=1,SUM(K24:K29),SUM(K20:K29))</f>
        <v>382008.1333333333</v>
      </c>
      <c r="L30" s="8">
        <f>K24+K25+K26+K16+K29</f>
        <v>250442.73333333331</v>
      </c>
      <c r="M30" s="9"/>
      <c r="N30" s="185"/>
      <c r="O30" s="108" t="s">
        <v>58</v>
      </c>
      <c r="AC30" s="60">
        <v>1061</v>
      </c>
      <c r="AD30" s="57" t="s">
        <v>193</v>
      </c>
      <c r="AE30" s="56">
        <v>9.66</v>
      </c>
      <c r="AH30" s="69">
        <v>2708</v>
      </c>
      <c r="AI30" s="64" t="s">
        <v>194</v>
      </c>
      <c r="AJ30" s="62" t="s">
        <v>51</v>
      </c>
      <c r="AK30" s="70">
        <v>5506069000</v>
      </c>
    </row>
    <row r="31" spans="1:37" ht="15" customHeight="1" thickBot="1">
      <c r="A31" s="115"/>
      <c r="G31" s="181"/>
      <c r="H31" s="111"/>
      <c r="J31" s="186" t="s">
        <v>195</v>
      </c>
      <c r="K31" s="140" t="b">
        <v>1</v>
      </c>
      <c r="L31" s="10">
        <f>(K18-K20-K21-K22-K23)*40%</f>
        <v>400706.77333333326</v>
      </c>
      <c r="M31" s="11" t="s">
        <v>196</v>
      </c>
      <c r="O31" s="108" t="s">
        <v>68</v>
      </c>
      <c r="AC31" s="60">
        <v>1062</v>
      </c>
      <c r="AD31" s="57" t="s">
        <v>197</v>
      </c>
      <c r="AE31" s="56">
        <v>4.1399999999999997</v>
      </c>
      <c r="AH31" s="69">
        <v>2791</v>
      </c>
      <c r="AI31" s="64" t="s">
        <v>198</v>
      </c>
      <c r="AJ31" s="62" t="s">
        <v>61</v>
      </c>
      <c r="AK31" s="70">
        <v>5507061600</v>
      </c>
    </row>
    <row r="32" spans="1:37" s="78" customFormat="1" ht="15" customHeight="1" thickBot="1">
      <c r="A32" s="115"/>
      <c r="B32" s="84"/>
      <c r="C32" s="81"/>
      <c r="D32" s="81"/>
      <c r="E32" s="84"/>
      <c r="F32" s="116"/>
      <c r="G32" s="117"/>
      <c r="H32" s="111"/>
      <c r="I32" s="293" t="s">
        <v>199</v>
      </c>
      <c r="J32" s="293"/>
      <c r="K32" s="187">
        <f>+K18-K30</f>
        <v>751325.2</v>
      </c>
      <c r="L32" s="188">
        <f>L30-L31</f>
        <v>-150264.03999999995</v>
      </c>
      <c r="M32" s="12" t="s">
        <v>200</v>
      </c>
      <c r="N32" s="189"/>
      <c r="O32" s="134"/>
      <c r="P32" s="29"/>
      <c r="Q32" s="88"/>
      <c r="R32" s="88"/>
      <c r="S32" s="84"/>
      <c r="T32" s="84"/>
      <c r="U32" s="84"/>
      <c r="V32" s="84"/>
      <c r="AC32" s="60">
        <v>1063</v>
      </c>
      <c r="AD32" s="57" t="s">
        <v>201</v>
      </c>
      <c r="AE32" s="56">
        <v>4.1399999999999997</v>
      </c>
      <c r="AH32" s="69">
        <v>2797</v>
      </c>
      <c r="AI32" s="64" t="s">
        <v>202</v>
      </c>
      <c r="AJ32" s="62" t="s">
        <v>61</v>
      </c>
      <c r="AK32" s="70">
        <v>5507061600</v>
      </c>
    </row>
    <row r="33" spans="1:37" ht="16.2" thickBot="1">
      <c r="A33" s="79" t="s">
        <v>203</v>
      </c>
      <c r="B33" s="80"/>
      <c r="E33" s="78"/>
      <c r="G33" s="117"/>
      <c r="H33" s="111"/>
      <c r="I33" s="190" t="s">
        <v>204</v>
      </c>
      <c r="J33" s="190" t="s">
        <v>205</v>
      </c>
      <c r="K33" s="190" t="s">
        <v>206</v>
      </c>
      <c r="O33" s="191"/>
      <c r="P33" s="29"/>
      <c r="R33" s="88" t="b">
        <v>1</v>
      </c>
      <c r="T33" s="78"/>
      <c r="U33" s="78"/>
      <c r="V33" s="78"/>
      <c r="AC33" s="60">
        <v>1071</v>
      </c>
      <c r="AD33" s="57" t="s">
        <v>207</v>
      </c>
      <c r="AE33" s="56">
        <v>4.1399999999999997</v>
      </c>
      <c r="AH33" s="69">
        <v>2802</v>
      </c>
      <c r="AI33" s="64" t="s">
        <v>208</v>
      </c>
      <c r="AJ33" s="62" t="s">
        <v>71</v>
      </c>
      <c r="AK33" s="70">
        <v>5507063400</v>
      </c>
    </row>
    <row r="34" spans="1:37" ht="16.2" thickBot="1">
      <c r="A34" s="82" t="s">
        <v>209</v>
      </c>
      <c r="B34" s="78"/>
      <c r="E34" s="135"/>
      <c r="F34" s="192"/>
      <c r="G34" s="193"/>
      <c r="H34" s="233">
        <v>2026</v>
      </c>
      <c r="I34" s="234">
        <v>52374</v>
      </c>
      <c r="J34" s="235">
        <v>1750905</v>
      </c>
      <c r="K34" s="194">
        <f>+K32/I34</f>
        <v>14.345385114751593</v>
      </c>
      <c r="Q34" s="81"/>
      <c r="R34" s="81" t="b">
        <v>0</v>
      </c>
      <c r="S34" s="78"/>
      <c r="AC34" s="60">
        <v>1072</v>
      </c>
      <c r="AD34" s="57" t="s">
        <v>210</v>
      </c>
      <c r="AE34" s="56">
        <v>4.1399999999999997</v>
      </c>
      <c r="AH34" s="69">
        <v>2805</v>
      </c>
      <c r="AI34" s="64" t="s">
        <v>211</v>
      </c>
      <c r="AJ34" s="62" t="s">
        <v>212</v>
      </c>
      <c r="AK34" s="71">
        <v>55089000</v>
      </c>
    </row>
    <row r="35" spans="1:37" ht="16.2" thickBot="1">
      <c r="A35" s="83"/>
      <c r="E35" s="78"/>
      <c r="F35" s="192"/>
      <c r="G35" s="193"/>
      <c r="H35" s="195"/>
      <c r="O35" s="78"/>
      <c r="P35" s="78"/>
      <c r="AC35" s="60">
        <v>1081</v>
      </c>
      <c r="AD35" s="57" t="s">
        <v>213</v>
      </c>
      <c r="AE35" s="56">
        <v>4.1399999999999997</v>
      </c>
      <c r="AH35" s="69">
        <v>1724</v>
      </c>
      <c r="AI35" s="65" t="s">
        <v>214</v>
      </c>
      <c r="AJ35" s="63" t="s">
        <v>61</v>
      </c>
      <c r="AK35" s="72">
        <v>5507061600</v>
      </c>
    </row>
    <row r="36" spans="1:37" ht="16.2" thickBot="1">
      <c r="A36" s="85" t="s">
        <v>215</v>
      </c>
      <c r="B36" s="84" t="s">
        <v>216</v>
      </c>
      <c r="C36" s="86"/>
      <c r="D36" s="86"/>
      <c r="E36" s="136"/>
      <c r="F36" s="137"/>
      <c r="G36" s="138"/>
      <c r="H36" s="84" t="s">
        <v>217</v>
      </c>
      <c r="I36" s="294" t="s">
        <v>218</v>
      </c>
      <c r="J36" s="294"/>
      <c r="K36" s="196" t="s">
        <v>92</v>
      </c>
      <c r="L36" s="270" t="s">
        <v>219</v>
      </c>
      <c r="M36" s="271"/>
      <c r="N36" s="13"/>
      <c r="AC36" s="60">
        <v>1082</v>
      </c>
      <c r="AD36" s="57" t="s">
        <v>220</v>
      </c>
      <c r="AE36" s="56">
        <v>4.1399999999999997</v>
      </c>
      <c r="AH36" s="69">
        <v>1790</v>
      </c>
      <c r="AI36" s="65" t="s">
        <v>221</v>
      </c>
      <c r="AJ36" s="63" t="s">
        <v>158</v>
      </c>
      <c r="AK36" s="72">
        <v>5501069000</v>
      </c>
    </row>
    <row r="37" spans="1:37" ht="16.2" thickBot="1">
      <c r="A37" s="87" t="s">
        <v>222</v>
      </c>
      <c r="B37" s="84" t="s">
        <v>223</v>
      </c>
      <c r="C37" s="86"/>
      <c r="D37" s="86"/>
      <c r="E37" s="136"/>
      <c r="F37" s="137"/>
      <c r="G37" s="138"/>
      <c r="I37" s="231" t="s">
        <v>224</v>
      </c>
      <c r="J37" s="14" t="s">
        <v>225</v>
      </c>
      <c r="K37" s="196"/>
      <c r="L37" s="231" t="s">
        <v>224</v>
      </c>
      <c r="M37" s="14" t="s">
        <v>225</v>
      </c>
      <c r="N37" s="13"/>
      <c r="AC37" s="60">
        <v>1083</v>
      </c>
      <c r="AD37" s="57" t="s">
        <v>226</v>
      </c>
      <c r="AE37" s="56">
        <v>4.1399999999999997</v>
      </c>
      <c r="AH37" s="69">
        <v>1792</v>
      </c>
      <c r="AI37" s="65" t="s">
        <v>227</v>
      </c>
      <c r="AJ37" s="63" t="s">
        <v>158</v>
      </c>
      <c r="AK37" s="72">
        <v>5501069000</v>
      </c>
    </row>
    <row r="38" spans="1:37" ht="16.2" thickBot="1">
      <c r="A38" s="197"/>
      <c r="B38" s="198"/>
      <c r="C38" s="199"/>
      <c r="D38" s="199"/>
      <c r="E38" s="198"/>
      <c r="F38" s="200"/>
      <c r="G38" s="201"/>
      <c r="I38" s="15">
        <v>0</v>
      </c>
      <c r="J38" s="16">
        <v>95</v>
      </c>
      <c r="K38" s="17">
        <v>0</v>
      </c>
      <c r="L38" s="18">
        <f t="shared" ref="L38:M40" si="2">+I38*$I$34</f>
        <v>0</v>
      </c>
      <c r="M38" s="18">
        <f t="shared" si="2"/>
        <v>4975530</v>
      </c>
      <c r="AC38" s="60">
        <v>1084</v>
      </c>
      <c r="AD38" s="57" t="s">
        <v>228</v>
      </c>
      <c r="AE38" s="56">
        <v>4.1399999999999997</v>
      </c>
      <c r="AH38" s="69">
        <v>1801</v>
      </c>
      <c r="AI38" s="65" t="s">
        <v>229</v>
      </c>
      <c r="AJ38" s="63" t="s">
        <v>123</v>
      </c>
      <c r="AK38" s="72">
        <v>5505060200</v>
      </c>
    </row>
    <row r="39" spans="1:37" ht="25.5" customHeight="1" thickBot="1">
      <c r="A39" s="280" t="s">
        <v>230</v>
      </c>
      <c r="B39" s="281"/>
      <c r="C39" s="281"/>
      <c r="D39" s="281"/>
      <c r="E39" s="281"/>
      <c r="F39" s="281"/>
      <c r="G39" s="282"/>
      <c r="I39" s="19">
        <v>95</v>
      </c>
      <c r="J39" s="19">
        <v>150</v>
      </c>
      <c r="K39" s="17">
        <v>0.19</v>
      </c>
      <c r="L39" s="18">
        <f t="shared" si="2"/>
        <v>4975530</v>
      </c>
      <c r="M39" s="18">
        <f t="shared" si="2"/>
        <v>7856100</v>
      </c>
      <c r="N39" s="202" t="s">
        <v>231</v>
      </c>
      <c r="AC39" s="60">
        <v>1089</v>
      </c>
      <c r="AD39" s="57" t="s">
        <v>232</v>
      </c>
      <c r="AE39" s="56">
        <v>4.1399999999999997</v>
      </c>
      <c r="AH39" s="69">
        <v>1803</v>
      </c>
      <c r="AI39" s="65" t="s">
        <v>233</v>
      </c>
      <c r="AJ39" s="63" t="s">
        <v>51</v>
      </c>
      <c r="AK39" s="72">
        <v>5506069000</v>
      </c>
    </row>
    <row r="40" spans="1:37" ht="27.75" customHeight="1" thickBot="1">
      <c r="A40" s="283" t="s">
        <v>234</v>
      </c>
      <c r="B40" s="284"/>
      <c r="C40" s="284"/>
      <c r="D40" s="284"/>
      <c r="E40" s="284"/>
      <c r="F40" s="284"/>
      <c r="G40" s="285"/>
      <c r="I40" s="19">
        <v>150</v>
      </c>
      <c r="J40" s="19">
        <v>360</v>
      </c>
      <c r="K40" s="17">
        <v>0.28000000000000003</v>
      </c>
      <c r="L40" s="18">
        <f t="shared" si="2"/>
        <v>7856100</v>
      </c>
      <c r="M40" s="18">
        <f t="shared" si="2"/>
        <v>18854640</v>
      </c>
      <c r="N40" s="202" t="s">
        <v>235</v>
      </c>
      <c r="AC40" s="60">
        <v>1090</v>
      </c>
      <c r="AD40" s="57" t="s">
        <v>236</v>
      </c>
      <c r="AE40" s="56">
        <v>4.1399999999999997</v>
      </c>
      <c r="AH40" s="69">
        <v>1811</v>
      </c>
      <c r="AI40" s="65" t="s">
        <v>237</v>
      </c>
      <c r="AJ40" s="63" t="s">
        <v>71</v>
      </c>
      <c r="AK40" s="72">
        <v>5507063400</v>
      </c>
    </row>
    <row r="41" spans="1:37" ht="66.75" customHeight="1" thickBot="1">
      <c r="A41" s="286"/>
      <c r="B41" s="287"/>
      <c r="C41" s="287"/>
      <c r="D41" s="287"/>
      <c r="E41" s="287"/>
      <c r="F41" s="287"/>
      <c r="G41" s="288"/>
      <c r="I41" s="19">
        <v>360</v>
      </c>
      <c r="J41" s="20" t="s">
        <v>238</v>
      </c>
      <c r="K41" s="17">
        <v>0.33</v>
      </c>
      <c r="L41" s="18">
        <f>+I41*$I$34</f>
        <v>18854640</v>
      </c>
      <c r="M41" s="21" t="s">
        <v>238</v>
      </c>
      <c r="N41" s="202" t="s">
        <v>239</v>
      </c>
      <c r="AC41" s="60">
        <v>1101</v>
      </c>
      <c r="AD41" s="57" t="s">
        <v>240</v>
      </c>
      <c r="AE41" s="56">
        <v>11.04</v>
      </c>
      <c r="AH41" s="69">
        <v>1813</v>
      </c>
      <c r="AI41" s="65" t="s">
        <v>241</v>
      </c>
      <c r="AJ41" s="63" t="s">
        <v>29</v>
      </c>
      <c r="AK41" s="72">
        <v>5506010100</v>
      </c>
    </row>
    <row r="42" spans="1:37" ht="16.2" thickBot="1">
      <c r="A42" s="203" t="s">
        <v>242</v>
      </c>
      <c r="B42" s="204"/>
      <c r="C42" s="205"/>
      <c r="D42" s="205"/>
      <c r="E42" s="206"/>
      <c r="F42" s="207"/>
      <c r="G42" s="208"/>
      <c r="AC42" s="60">
        <v>1102</v>
      </c>
      <c r="AD42" s="57" t="s">
        <v>243</v>
      </c>
      <c r="AE42" s="56">
        <v>11.04</v>
      </c>
      <c r="AH42" s="69">
        <v>1819</v>
      </c>
      <c r="AI42" s="65" t="s">
        <v>244</v>
      </c>
      <c r="AJ42" s="63" t="s">
        <v>29</v>
      </c>
      <c r="AK42" s="72">
        <v>5506010100</v>
      </c>
    </row>
    <row r="43" spans="1:37" ht="16.2" thickBot="1">
      <c r="A43" s="209" t="s">
        <v>245</v>
      </c>
      <c r="B43" s="210"/>
      <c r="C43" s="84"/>
      <c r="D43" s="84"/>
      <c r="E43" s="211">
        <f>K19</f>
        <v>453333.33333333331</v>
      </c>
      <c r="F43" s="289" t="str">
        <f>IF(L19=1,L18,"-")</f>
        <v>-</v>
      </c>
      <c r="G43" s="290"/>
      <c r="I43" s="212" t="s">
        <v>246</v>
      </c>
      <c r="J43" s="192"/>
      <c r="K43" s="213" t="s">
        <v>247</v>
      </c>
      <c r="L43" s="192"/>
      <c r="M43" s="45"/>
      <c r="N43" s="202" t="s">
        <v>248</v>
      </c>
      <c r="AC43" s="60">
        <v>1103</v>
      </c>
      <c r="AD43" s="57" t="s">
        <v>249</v>
      </c>
      <c r="AE43" s="56">
        <v>11.04</v>
      </c>
      <c r="AH43" s="69">
        <v>1824</v>
      </c>
      <c r="AI43" s="65" t="s">
        <v>250</v>
      </c>
      <c r="AJ43" s="63" t="s">
        <v>71</v>
      </c>
      <c r="AK43" s="72">
        <v>5507063400</v>
      </c>
    </row>
    <row r="44" spans="1:37" ht="16.2" thickBot="1">
      <c r="A44" s="214" t="s">
        <v>251</v>
      </c>
      <c r="B44" s="215"/>
      <c r="E44" s="216">
        <f>K20</f>
        <v>56666.666666666664</v>
      </c>
      <c r="F44" s="217"/>
      <c r="G44" s="218" t="str">
        <f>G46</f>
        <v>RIESGO 1</v>
      </c>
      <c r="I44" s="212" t="s">
        <v>252</v>
      </c>
      <c r="J44" s="192"/>
      <c r="K44" s="212" t="s">
        <v>253</v>
      </c>
      <c r="L44" s="192"/>
      <c r="M44" s="45">
        <f>100*I34</f>
        <v>5237400</v>
      </c>
      <c r="N44" s="22" t="s">
        <v>254</v>
      </c>
      <c r="AC44" s="60">
        <v>1104</v>
      </c>
      <c r="AD44" s="57" t="s">
        <v>255</v>
      </c>
      <c r="AE44" s="56">
        <v>11.04</v>
      </c>
      <c r="AH44" s="69">
        <v>1826</v>
      </c>
      <c r="AI44" s="65" t="s">
        <v>256</v>
      </c>
      <c r="AJ44" s="63" t="s">
        <v>71</v>
      </c>
      <c r="AK44" s="72">
        <v>5507063400</v>
      </c>
    </row>
    <row r="45" spans="1:37" ht="16.2" thickBot="1">
      <c r="A45" s="214" t="s">
        <v>257</v>
      </c>
      <c r="B45" s="215"/>
      <c r="E45" s="216">
        <f>K21+K22</f>
        <v>72533.333333333328</v>
      </c>
      <c r="F45" s="217"/>
      <c r="G45" s="219"/>
      <c r="I45" s="212" t="s">
        <v>258</v>
      </c>
      <c r="J45" s="23"/>
      <c r="K45" s="212" t="s">
        <v>259</v>
      </c>
      <c r="L45" s="192"/>
      <c r="M45" s="45">
        <f>16*I34</f>
        <v>837984</v>
      </c>
      <c r="N45" s="22" t="s">
        <v>254</v>
      </c>
      <c r="AC45" s="60">
        <v>1200</v>
      </c>
      <c r="AD45" s="57" t="s">
        <v>260</v>
      </c>
      <c r="AE45" s="56">
        <v>11.04</v>
      </c>
      <c r="AH45" s="69">
        <v>1835</v>
      </c>
      <c r="AI45" s="65" t="s">
        <v>261</v>
      </c>
      <c r="AJ45" s="63" t="s">
        <v>61</v>
      </c>
      <c r="AK45" s="72">
        <v>5507061600</v>
      </c>
    </row>
    <row r="46" spans="1:37" ht="16.2" thickBot="1">
      <c r="A46" s="214" t="s">
        <v>262</v>
      </c>
      <c r="B46" s="215"/>
      <c r="E46" s="216">
        <f>K23</f>
        <v>2366.3999999999996</v>
      </c>
      <c r="F46" s="217"/>
      <c r="G46" s="220" t="str">
        <f>+I12</f>
        <v>RIESGO 1</v>
      </c>
      <c r="I46" s="212" t="s">
        <v>263</v>
      </c>
      <c r="J46" s="221"/>
      <c r="K46" s="212" t="s">
        <v>264</v>
      </c>
      <c r="L46" s="192"/>
      <c r="M46" s="45">
        <f>32*I34</f>
        <v>1675968</v>
      </c>
      <c r="N46" s="22" t="s">
        <v>254</v>
      </c>
      <c r="AC46" s="60">
        <v>1311</v>
      </c>
      <c r="AD46" s="57" t="s">
        <v>265</v>
      </c>
      <c r="AE46" s="56">
        <v>11.04</v>
      </c>
      <c r="AH46" s="69">
        <v>1843</v>
      </c>
      <c r="AI46" s="65" t="s">
        <v>266</v>
      </c>
      <c r="AJ46" s="63" t="s">
        <v>79</v>
      </c>
      <c r="AK46" s="72">
        <v>5502060100</v>
      </c>
    </row>
    <row r="47" spans="1:37" ht="16.2" thickBot="1">
      <c r="A47" s="222" t="s">
        <v>267</v>
      </c>
      <c r="B47" s="223"/>
      <c r="C47" s="224"/>
      <c r="D47" s="224"/>
      <c r="E47" s="225">
        <f>+E44+E45+E46</f>
        <v>131566.39999999999</v>
      </c>
      <c r="F47" s="226"/>
      <c r="G47" s="227"/>
      <c r="I47" s="212" t="s">
        <v>268</v>
      </c>
      <c r="J47" s="221"/>
      <c r="K47" s="212" t="s">
        <v>269</v>
      </c>
      <c r="L47" s="192"/>
      <c r="M47" s="45"/>
      <c r="N47" s="22" t="s">
        <v>270</v>
      </c>
      <c r="AC47" s="60">
        <v>1312</v>
      </c>
      <c r="AD47" s="57" t="s">
        <v>271</v>
      </c>
      <c r="AE47" s="56">
        <v>11.04</v>
      </c>
      <c r="AH47" s="69">
        <v>1844</v>
      </c>
      <c r="AI47" s="65" t="s">
        <v>272</v>
      </c>
      <c r="AJ47" s="63" t="s">
        <v>71</v>
      </c>
      <c r="AK47" s="72">
        <v>5507063400</v>
      </c>
    </row>
    <row r="48" spans="1:37" ht="13.5" customHeight="1" thickBot="1">
      <c r="G48" s="228"/>
      <c r="I48" s="212" t="s">
        <v>273</v>
      </c>
      <c r="J48" s="229"/>
      <c r="K48" s="212" t="s">
        <v>274</v>
      </c>
      <c r="L48" s="192"/>
      <c r="M48" s="45"/>
      <c r="N48" s="22" t="s">
        <v>275</v>
      </c>
      <c r="AC48" s="60">
        <v>1313</v>
      </c>
      <c r="AD48" s="57" t="s">
        <v>276</v>
      </c>
      <c r="AE48" s="56">
        <v>11.04</v>
      </c>
      <c r="AH48" s="69">
        <v>1852</v>
      </c>
      <c r="AI48" s="65" t="s">
        <v>277</v>
      </c>
      <c r="AJ48" s="63" t="s">
        <v>278</v>
      </c>
      <c r="AK48" s="72">
        <v>5507050100</v>
      </c>
    </row>
    <row r="49" spans="5:37" ht="16.2" thickBot="1">
      <c r="E49" s="255"/>
      <c r="I49" s="212" t="s">
        <v>279</v>
      </c>
      <c r="J49" s="192"/>
      <c r="K49" s="212" t="s">
        <v>280</v>
      </c>
      <c r="L49" s="192"/>
      <c r="M49" s="45">
        <f>240*I34</f>
        <v>12569760</v>
      </c>
      <c r="N49" s="22" t="s">
        <v>281</v>
      </c>
      <c r="AC49" s="60">
        <v>1391</v>
      </c>
      <c r="AD49" s="57" t="s">
        <v>282</v>
      </c>
      <c r="AE49" s="56">
        <v>11.04</v>
      </c>
      <c r="AH49" s="69">
        <v>1858</v>
      </c>
      <c r="AI49" s="65" t="s">
        <v>283</v>
      </c>
      <c r="AJ49" s="63" t="s">
        <v>61</v>
      </c>
      <c r="AK49" s="72">
        <v>5507061600</v>
      </c>
    </row>
    <row r="50" spans="5:37" ht="16.2" thickBot="1">
      <c r="E50" s="255"/>
      <c r="L50" s="192"/>
      <c r="M50" s="45"/>
      <c r="AC50" s="60">
        <v>1392</v>
      </c>
      <c r="AD50" s="57" t="s">
        <v>284</v>
      </c>
      <c r="AE50" s="56">
        <v>11.04</v>
      </c>
      <c r="AH50" s="69">
        <v>1859</v>
      </c>
      <c r="AI50" s="65" t="s">
        <v>285</v>
      </c>
      <c r="AJ50" s="63" t="s">
        <v>212</v>
      </c>
      <c r="AK50" s="72">
        <v>55089000</v>
      </c>
    </row>
    <row r="51" spans="5:37" ht="15" customHeight="1" thickBot="1">
      <c r="I51" s="202" t="s">
        <v>286</v>
      </c>
      <c r="AC51" s="60">
        <v>1393</v>
      </c>
      <c r="AD51" s="57" t="s">
        <v>287</v>
      </c>
      <c r="AE51" s="56">
        <v>11.04</v>
      </c>
      <c r="AH51" s="69">
        <v>1861</v>
      </c>
      <c r="AI51" s="65" t="s">
        <v>288</v>
      </c>
      <c r="AJ51" s="63" t="s">
        <v>61</v>
      </c>
      <c r="AK51" s="72">
        <v>5507061600</v>
      </c>
    </row>
    <row r="52" spans="5:37" ht="16.2" thickBot="1">
      <c r="AC52" s="60">
        <v>1394</v>
      </c>
      <c r="AD52" s="57" t="s">
        <v>289</v>
      </c>
      <c r="AE52" s="56">
        <v>11.04</v>
      </c>
      <c r="AH52" s="69">
        <v>1863</v>
      </c>
      <c r="AI52" s="65" t="s">
        <v>290</v>
      </c>
      <c r="AJ52" s="63" t="s">
        <v>61</v>
      </c>
      <c r="AK52" s="72">
        <v>5507061600</v>
      </c>
    </row>
    <row r="53" spans="5:37" ht="16.2" thickBot="1">
      <c r="I53" s="84" t="s">
        <v>291</v>
      </c>
      <c r="J53" s="44">
        <f>+I34*3300</f>
        <v>172834200</v>
      </c>
      <c r="AC53" s="60">
        <v>1399</v>
      </c>
      <c r="AD53" s="57" t="s">
        <v>292</v>
      </c>
      <c r="AE53" s="56">
        <v>11.04</v>
      </c>
      <c r="AH53" s="69">
        <v>1865</v>
      </c>
      <c r="AI53" s="65" t="s">
        <v>293</v>
      </c>
      <c r="AJ53" s="63" t="s">
        <v>153</v>
      </c>
      <c r="AK53" s="72">
        <v>5507063600</v>
      </c>
    </row>
    <row r="54" spans="5:37" ht="16.2" thickBot="1">
      <c r="J54" s="84">
        <f>+J53/12</f>
        <v>14402850</v>
      </c>
      <c r="AC54" s="60">
        <v>1410</v>
      </c>
      <c r="AD54" s="57" t="s">
        <v>294</v>
      </c>
      <c r="AE54" s="56">
        <v>4.1399999999999997</v>
      </c>
      <c r="AH54" s="69">
        <v>1866</v>
      </c>
      <c r="AI54" s="65" t="s">
        <v>295</v>
      </c>
      <c r="AJ54" s="63" t="s">
        <v>296</v>
      </c>
      <c r="AK54" s="72">
        <v>5507063100</v>
      </c>
    </row>
    <row r="55" spans="5:37" ht="16.2" thickBot="1">
      <c r="AC55" s="60">
        <v>1511</v>
      </c>
      <c r="AD55" s="57" t="s">
        <v>297</v>
      </c>
      <c r="AE55" s="56">
        <v>11.04</v>
      </c>
      <c r="AH55" s="69">
        <v>1867</v>
      </c>
      <c r="AI55" s="65" t="s">
        <v>298</v>
      </c>
      <c r="AJ55" s="63" t="s">
        <v>296</v>
      </c>
      <c r="AK55" s="72">
        <v>5507063100</v>
      </c>
    </row>
    <row r="56" spans="5:37" ht="16.2" thickBot="1">
      <c r="I56" s="84">
        <v>1900</v>
      </c>
      <c r="J56" s="44">
        <f>+I34*I56</f>
        <v>99510600</v>
      </c>
      <c r="AC56" s="60">
        <v>1512</v>
      </c>
      <c r="AD56" s="57" t="s">
        <v>299</v>
      </c>
      <c r="AE56" s="56">
        <v>11.04</v>
      </c>
      <c r="AH56" s="69">
        <v>1868</v>
      </c>
      <c r="AI56" s="65" t="s">
        <v>300</v>
      </c>
      <c r="AJ56" s="63" t="s">
        <v>212</v>
      </c>
      <c r="AK56" s="72">
        <v>55089000</v>
      </c>
    </row>
    <row r="57" spans="5:37" ht="16.2" thickBot="1">
      <c r="AC57" s="60">
        <v>1513</v>
      </c>
      <c r="AD57" s="57" t="s">
        <v>301</v>
      </c>
      <c r="AE57" s="56">
        <v>11.04</v>
      </c>
      <c r="AH57" s="69">
        <v>1869</v>
      </c>
      <c r="AI57" s="65" t="s">
        <v>302</v>
      </c>
      <c r="AJ57" s="63" t="s">
        <v>71</v>
      </c>
      <c r="AK57" s="72">
        <v>5507063400</v>
      </c>
    </row>
    <row r="58" spans="5:37" ht="16.2" thickBot="1">
      <c r="L58" s="84">
        <v>648</v>
      </c>
      <c r="M58" s="84" t="s">
        <v>303</v>
      </c>
      <c r="N58" s="84">
        <v>125000</v>
      </c>
      <c r="O58" s="84">
        <v>226000</v>
      </c>
      <c r="AC58" s="60">
        <v>1521</v>
      </c>
      <c r="AD58" s="57" t="s">
        <v>304</v>
      </c>
      <c r="AE58" s="56">
        <v>4.1399999999999997</v>
      </c>
      <c r="AH58" s="69">
        <v>1870</v>
      </c>
      <c r="AI58" s="65" t="s">
        <v>305</v>
      </c>
      <c r="AJ58" s="63" t="s">
        <v>61</v>
      </c>
      <c r="AK58" s="72">
        <v>5507061600</v>
      </c>
    </row>
    <row r="59" spans="5:37" ht="16.2" thickBot="1">
      <c r="M59" s="84" t="s">
        <v>306</v>
      </c>
      <c r="N59" s="84">
        <v>160000</v>
      </c>
      <c r="O59" s="84">
        <v>289280</v>
      </c>
      <c r="AC59" s="60">
        <v>1522</v>
      </c>
      <c r="AD59" s="57" t="s">
        <v>307</v>
      </c>
      <c r="AE59" s="56">
        <v>4.1399999999999997</v>
      </c>
      <c r="AH59" s="69">
        <v>1871</v>
      </c>
      <c r="AI59" s="65" t="s">
        <v>308</v>
      </c>
      <c r="AJ59" s="63" t="s">
        <v>38</v>
      </c>
      <c r="AK59" s="72">
        <v>55070633</v>
      </c>
    </row>
    <row r="60" spans="5:37" ht="16.2" thickBot="1">
      <c r="O60" s="84">
        <v>44043</v>
      </c>
      <c r="AC60" s="60">
        <v>1523</v>
      </c>
      <c r="AD60" s="57" t="s">
        <v>309</v>
      </c>
      <c r="AE60" s="56">
        <v>11.04</v>
      </c>
      <c r="AH60" s="69">
        <v>1872</v>
      </c>
      <c r="AI60" s="65" t="s">
        <v>310</v>
      </c>
      <c r="AJ60" s="63" t="s">
        <v>61</v>
      </c>
      <c r="AK60" s="72">
        <v>5507061600</v>
      </c>
    </row>
    <row r="61" spans="5:37" ht="16.2" thickBot="1">
      <c r="L61" s="84">
        <v>2384</v>
      </c>
      <c r="M61" s="84" t="s">
        <v>303</v>
      </c>
      <c r="N61" s="84">
        <v>10000</v>
      </c>
      <c r="AC61" s="60">
        <v>1610</v>
      </c>
      <c r="AD61" s="57" t="s">
        <v>311</v>
      </c>
      <c r="AE61" s="56">
        <v>11.04</v>
      </c>
      <c r="AH61" s="73">
        <v>1873</v>
      </c>
      <c r="AI61" s="74" t="s">
        <v>312</v>
      </c>
      <c r="AJ61" s="75" t="s">
        <v>61</v>
      </c>
      <c r="AK61" s="76">
        <v>5507061600</v>
      </c>
    </row>
    <row r="62" spans="5:37" ht="14.4" thickBot="1">
      <c r="M62" s="84" t="s">
        <v>306</v>
      </c>
      <c r="N62" s="84">
        <v>12800</v>
      </c>
      <c r="AC62" s="60">
        <v>1620</v>
      </c>
      <c r="AD62" s="57" t="s">
        <v>313</v>
      </c>
      <c r="AE62" s="56">
        <v>11.04</v>
      </c>
    </row>
    <row r="63" spans="5:37" ht="14.4" thickBot="1">
      <c r="M63" s="84" t="s">
        <v>161</v>
      </c>
      <c r="N63" s="84">
        <v>26400</v>
      </c>
      <c r="AC63" s="60">
        <v>1630</v>
      </c>
      <c r="AD63" s="57" t="s">
        <v>314</v>
      </c>
      <c r="AE63" s="56">
        <v>11.04</v>
      </c>
    </row>
    <row r="64" spans="5:37" ht="14.4" thickBot="1">
      <c r="AC64" s="60">
        <v>1640</v>
      </c>
      <c r="AD64" s="57" t="s">
        <v>315</v>
      </c>
      <c r="AE64" s="56">
        <v>11.04</v>
      </c>
    </row>
    <row r="65" spans="12:31" ht="14.4" thickBot="1">
      <c r="AC65" s="60">
        <v>1690</v>
      </c>
      <c r="AD65" s="57" t="s">
        <v>316</v>
      </c>
      <c r="AE65" s="56">
        <v>11.04</v>
      </c>
    </row>
    <row r="66" spans="12:31" ht="14.4" thickBot="1">
      <c r="L66" s="84">
        <v>4482</v>
      </c>
      <c r="M66" s="84" t="s">
        <v>303</v>
      </c>
      <c r="N66" s="84">
        <v>31400</v>
      </c>
      <c r="O66" s="84">
        <v>37667</v>
      </c>
      <c r="AC66" s="60">
        <v>1701</v>
      </c>
      <c r="AD66" s="57" t="s">
        <v>317</v>
      </c>
      <c r="AE66" s="56">
        <v>11.04</v>
      </c>
    </row>
    <row r="67" spans="12:31" ht="14.4" thickBot="1">
      <c r="L67" s="84" t="s">
        <v>24</v>
      </c>
      <c r="M67" s="84" t="s">
        <v>306</v>
      </c>
      <c r="N67" s="84">
        <v>40200</v>
      </c>
      <c r="O67" s="84">
        <v>48213</v>
      </c>
      <c r="AC67" s="60">
        <v>1702</v>
      </c>
      <c r="AD67" s="57" t="s">
        <v>318</v>
      </c>
      <c r="AE67" s="56">
        <v>11.04</v>
      </c>
    </row>
    <row r="68" spans="12:31" ht="14.4" thickBot="1">
      <c r="M68" s="84" t="s">
        <v>161</v>
      </c>
      <c r="N68" s="84">
        <v>6200</v>
      </c>
      <c r="O68" s="84">
        <v>7340</v>
      </c>
      <c r="AC68" s="60">
        <v>1709</v>
      </c>
      <c r="AD68" s="57" t="s">
        <v>319</v>
      </c>
      <c r="AE68" s="56">
        <v>11.04</v>
      </c>
    </row>
    <row r="69" spans="12:31" ht="14.4" thickBot="1">
      <c r="AC69" s="60">
        <v>1811</v>
      </c>
      <c r="AD69" s="57" t="s">
        <v>320</v>
      </c>
      <c r="AE69" s="56">
        <v>9.66</v>
      </c>
    </row>
    <row r="70" spans="12:31" ht="14.4" thickBot="1">
      <c r="AC70" s="60">
        <v>1812</v>
      </c>
      <c r="AD70" s="57" t="s">
        <v>321</v>
      </c>
      <c r="AE70" s="56">
        <v>9.66</v>
      </c>
    </row>
    <row r="71" spans="12:31" ht="14.4" thickBot="1">
      <c r="AC71" s="60">
        <v>1820</v>
      </c>
      <c r="AD71" s="57" t="s">
        <v>322</v>
      </c>
      <c r="AE71" s="56">
        <v>9.66</v>
      </c>
    </row>
    <row r="72" spans="12:31" ht="14.4" thickBot="1">
      <c r="AC72" s="60">
        <v>1910</v>
      </c>
      <c r="AD72" s="57" t="s">
        <v>323</v>
      </c>
      <c r="AE72" s="56">
        <v>11.04</v>
      </c>
    </row>
    <row r="73" spans="12:31" ht="14.4" thickBot="1">
      <c r="AC73" s="60">
        <v>1921</v>
      </c>
      <c r="AD73" s="57" t="s">
        <v>324</v>
      </c>
      <c r="AE73" s="56">
        <v>11.04</v>
      </c>
    </row>
    <row r="74" spans="12:31" ht="14.4" thickBot="1">
      <c r="AC74" s="60">
        <v>1922</v>
      </c>
      <c r="AD74" s="57" t="s">
        <v>325</v>
      </c>
      <c r="AE74" s="56">
        <v>11.04</v>
      </c>
    </row>
    <row r="75" spans="12:31" ht="14.4" thickBot="1">
      <c r="AC75" s="60">
        <v>2011</v>
      </c>
      <c r="AD75" s="57" t="s">
        <v>326</v>
      </c>
      <c r="AE75" s="56">
        <v>11.04</v>
      </c>
    </row>
    <row r="76" spans="12:31" ht="14.4" thickBot="1">
      <c r="AC76" s="60">
        <v>2012</v>
      </c>
      <c r="AD76" s="57" t="s">
        <v>327</v>
      </c>
      <c r="AE76" s="56">
        <v>11.04</v>
      </c>
    </row>
    <row r="77" spans="12:31" ht="14.4" thickBot="1">
      <c r="AC77" s="60">
        <v>2013</v>
      </c>
      <c r="AD77" s="57" t="s">
        <v>328</v>
      </c>
      <c r="AE77" s="56">
        <v>11.04</v>
      </c>
    </row>
    <row r="78" spans="12:31" ht="14.4" thickBot="1">
      <c r="AC78" s="60">
        <v>2014</v>
      </c>
      <c r="AD78" s="57" t="s">
        <v>329</v>
      </c>
      <c r="AE78" s="56">
        <v>11.04</v>
      </c>
    </row>
    <row r="79" spans="12:31" ht="14.4" thickBot="1">
      <c r="AC79" s="60">
        <v>2021</v>
      </c>
      <c r="AD79" s="57" t="s">
        <v>330</v>
      </c>
      <c r="AE79" s="56">
        <v>11.04</v>
      </c>
    </row>
    <row r="80" spans="12:31" ht="14.4" thickBot="1">
      <c r="AC80" s="60">
        <v>2022</v>
      </c>
      <c r="AD80" s="57" t="s">
        <v>331</v>
      </c>
      <c r="AE80" s="56">
        <v>11.04</v>
      </c>
    </row>
    <row r="81" spans="29:31" ht="14.4" thickBot="1">
      <c r="AC81" s="60">
        <v>2023</v>
      </c>
      <c r="AD81" s="57" t="s">
        <v>332</v>
      </c>
      <c r="AE81" s="56">
        <v>11.04</v>
      </c>
    </row>
    <row r="82" spans="29:31" ht="14.4" thickBot="1">
      <c r="AC82" s="60">
        <v>2029</v>
      </c>
      <c r="AD82" s="57" t="s">
        <v>333</v>
      </c>
      <c r="AE82" s="56">
        <v>11.04</v>
      </c>
    </row>
    <row r="83" spans="29:31" ht="14.4" thickBot="1">
      <c r="AC83" s="60">
        <v>2030</v>
      </c>
      <c r="AD83" s="57" t="s">
        <v>334</v>
      </c>
      <c r="AE83" s="56">
        <v>11.04</v>
      </c>
    </row>
    <row r="84" spans="29:31" ht="14.4" thickBot="1">
      <c r="AC84" s="60">
        <v>2100</v>
      </c>
      <c r="AD84" s="57" t="s">
        <v>335</v>
      </c>
      <c r="AE84" s="56">
        <v>12.14</v>
      </c>
    </row>
    <row r="85" spans="29:31" ht="14.4" thickBot="1">
      <c r="AC85" s="60">
        <v>2211</v>
      </c>
      <c r="AD85" s="57" t="s">
        <v>336</v>
      </c>
      <c r="AE85" s="56">
        <v>11.04</v>
      </c>
    </row>
    <row r="86" spans="29:31" ht="14.4" thickBot="1">
      <c r="AC86" s="60">
        <v>2212</v>
      </c>
      <c r="AD86" s="57" t="s">
        <v>337</v>
      </c>
      <c r="AE86" s="56">
        <v>11.04</v>
      </c>
    </row>
    <row r="87" spans="29:31" ht="14.4" thickBot="1">
      <c r="AC87" s="60">
        <v>2219</v>
      </c>
      <c r="AD87" s="57" t="s">
        <v>338</v>
      </c>
      <c r="AE87" s="56">
        <v>11.04</v>
      </c>
    </row>
    <row r="88" spans="29:31" ht="14.4" thickBot="1">
      <c r="AC88" s="60">
        <v>2221</v>
      </c>
      <c r="AD88" s="57" t="s">
        <v>339</v>
      </c>
      <c r="AE88" s="56">
        <v>11.04</v>
      </c>
    </row>
    <row r="89" spans="29:31" ht="14.4" thickBot="1">
      <c r="AC89" s="60">
        <v>2229</v>
      </c>
      <c r="AD89" s="57" t="s">
        <v>340</v>
      </c>
      <c r="AE89" s="56">
        <v>11.04</v>
      </c>
    </row>
    <row r="90" spans="29:31" ht="14.4" thickBot="1">
      <c r="AC90" s="60">
        <v>2310</v>
      </c>
      <c r="AD90" s="57" t="s">
        <v>341</v>
      </c>
      <c r="AE90" s="56">
        <v>11.04</v>
      </c>
    </row>
    <row r="91" spans="29:31" ht="14.4" thickBot="1">
      <c r="AC91" s="60">
        <v>2391</v>
      </c>
      <c r="AD91" s="57" t="s">
        <v>342</v>
      </c>
      <c r="AE91" s="56">
        <v>11.04</v>
      </c>
    </row>
    <row r="92" spans="29:31" ht="14.4" thickBot="1">
      <c r="AC92" s="60">
        <v>2392</v>
      </c>
      <c r="AD92" s="57" t="s">
        <v>343</v>
      </c>
      <c r="AE92" s="56">
        <v>11.04</v>
      </c>
    </row>
    <row r="93" spans="29:31" ht="14.4" thickBot="1">
      <c r="AC93" s="60">
        <v>2393</v>
      </c>
      <c r="AD93" s="57" t="s">
        <v>344</v>
      </c>
      <c r="AE93" s="56">
        <v>11.04</v>
      </c>
    </row>
    <row r="94" spans="29:31" ht="14.4" thickBot="1">
      <c r="AC94" s="60">
        <v>2394</v>
      </c>
      <c r="AD94" s="57" t="s">
        <v>345</v>
      </c>
      <c r="AE94" s="56">
        <v>11.04</v>
      </c>
    </row>
    <row r="95" spans="29:31" ht="14.4" thickBot="1">
      <c r="AC95" s="60">
        <v>2395</v>
      </c>
      <c r="AD95" s="57" t="s">
        <v>346</v>
      </c>
      <c r="AE95" s="56">
        <v>11.04</v>
      </c>
    </row>
    <row r="96" spans="29:31" ht="14.4" thickBot="1">
      <c r="AC96" s="60">
        <v>2396</v>
      </c>
      <c r="AD96" s="57" t="s">
        <v>347</v>
      </c>
      <c r="AE96" s="56">
        <v>11.04</v>
      </c>
    </row>
    <row r="97" spans="29:31" ht="14.4" thickBot="1">
      <c r="AC97" s="60">
        <v>2399</v>
      </c>
      <c r="AD97" s="57" t="s">
        <v>348</v>
      </c>
      <c r="AE97" s="56">
        <v>11.04</v>
      </c>
    </row>
    <row r="98" spans="29:31" ht="14.4" thickBot="1">
      <c r="AC98" s="60">
        <v>2410</v>
      </c>
      <c r="AD98" s="57" t="s">
        <v>349</v>
      </c>
      <c r="AE98" s="56">
        <v>6.9</v>
      </c>
    </row>
    <row r="99" spans="29:31" ht="14.4" thickBot="1">
      <c r="AC99" s="60">
        <v>2421</v>
      </c>
      <c r="AD99" s="57" t="s">
        <v>350</v>
      </c>
      <c r="AE99" s="56">
        <v>11.04</v>
      </c>
    </row>
    <row r="100" spans="29:31" ht="14.4" thickBot="1">
      <c r="AC100" s="60">
        <v>2429</v>
      </c>
      <c r="AD100" s="57" t="s">
        <v>351</v>
      </c>
      <c r="AE100" s="56">
        <v>11.04</v>
      </c>
    </row>
    <row r="101" spans="29:31" ht="14.4" thickBot="1">
      <c r="AC101" s="60">
        <v>2431</v>
      </c>
      <c r="AD101" s="57" t="s">
        <v>352</v>
      </c>
      <c r="AE101" s="56">
        <v>6.9</v>
      </c>
    </row>
    <row r="102" spans="29:31" ht="14.4" thickBot="1">
      <c r="AC102" s="60">
        <v>2432</v>
      </c>
      <c r="AD102" s="57" t="s">
        <v>353</v>
      </c>
      <c r="AE102" s="56">
        <v>11.04</v>
      </c>
    </row>
    <row r="103" spans="29:31" ht="14.4" thickBot="1">
      <c r="AC103" s="60">
        <v>2511</v>
      </c>
      <c r="AD103" s="57" t="s">
        <v>354</v>
      </c>
      <c r="AE103" s="56">
        <v>11.04</v>
      </c>
    </row>
    <row r="104" spans="29:31" ht="14.4" thickBot="1">
      <c r="AC104" s="60">
        <v>2512</v>
      </c>
      <c r="AD104" s="57" t="s">
        <v>355</v>
      </c>
      <c r="AE104" s="56">
        <v>11.04</v>
      </c>
    </row>
    <row r="105" spans="29:31" ht="14.4" thickBot="1">
      <c r="AC105" s="60">
        <v>2513</v>
      </c>
      <c r="AD105" s="57" t="s">
        <v>356</v>
      </c>
      <c r="AE105" s="56">
        <v>11.04</v>
      </c>
    </row>
    <row r="106" spans="29:31" ht="14.4" thickBot="1">
      <c r="AC106" s="60">
        <v>2520</v>
      </c>
      <c r="AD106" s="57" t="s">
        <v>357</v>
      </c>
      <c r="AE106" s="56">
        <v>11.04</v>
      </c>
    </row>
    <row r="107" spans="29:31" ht="14.4" thickBot="1">
      <c r="AC107" s="60">
        <v>2591</v>
      </c>
      <c r="AD107" s="57" t="s">
        <v>358</v>
      </c>
      <c r="AE107" s="56">
        <v>11.04</v>
      </c>
    </row>
    <row r="108" spans="29:31" ht="14.4" thickBot="1">
      <c r="AC108" s="60">
        <v>2592</v>
      </c>
      <c r="AD108" s="57" t="s">
        <v>359</v>
      </c>
      <c r="AE108" s="56">
        <v>9.66</v>
      </c>
    </row>
    <row r="109" spans="29:31" ht="14.4" thickBot="1">
      <c r="AC109" s="60">
        <v>2593</v>
      </c>
      <c r="AD109" s="57" t="s">
        <v>360</v>
      </c>
      <c r="AE109" s="56">
        <v>11.04</v>
      </c>
    </row>
    <row r="110" spans="29:31" ht="14.4" thickBot="1">
      <c r="AC110" s="60">
        <v>2599</v>
      </c>
      <c r="AD110" s="57" t="s">
        <v>361</v>
      </c>
      <c r="AE110" s="56">
        <v>11.04</v>
      </c>
    </row>
    <row r="111" spans="29:31" ht="14.4" thickBot="1">
      <c r="AC111" s="60">
        <v>2610</v>
      </c>
      <c r="AD111" s="57" t="s">
        <v>362</v>
      </c>
      <c r="AE111" s="56">
        <v>11.04</v>
      </c>
    </row>
    <row r="112" spans="29:31" ht="14.4" thickBot="1">
      <c r="AC112" s="60">
        <v>2620</v>
      </c>
      <c r="AD112" s="57" t="s">
        <v>363</v>
      </c>
      <c r="AE112" s="56">
        <v>11.04</v>
      </c>
    </row>
    <row r="113" spans="29:31" ht="14.4" thickBot="1">
      <c r="AC113" s="60">
        <v>2630</v>
      </c>
      <c r="AD113" s="57" t="s">
        <v>364</v>
      </c>
      <c r="AE113" s="56">
        <v>11.04</v>
      </c>
    </row>
    <row r="114" spans="29:31" ht="14.4" thickBot="1">
      <c r="AC114" s="60">
        <v>2640</v>
      </c>
      <c r="AD114" s="57" t="s">
        <v>365</v>
      </c>
      <c r="AE114" s="56">
        <v>11.04</v>
      </c>
    </row>
    <row r="115" spans="29:31" ht="14.4" thickBot="1">
      <c r="AC115" s="60">
        <v>2651</v>
      </c>
      <c r="AD115" s="57" t="s">
        <v>366</v>
      </c>
      <c r="AE115" s="56">
        <v>11.04</v>
      </c>
    </row>
    <row r="116" spans="29:31" ht="14.4" thickBot="1">
      <c r="AC116" s="60">
        <v>2652</v>
      </c>
      <c r="AD116" s="57" t="s">
        <v>367</v>
      </c>
      <c r="AE116" s="56">
        <v>11.04</v>
      </c>
    </row>
    <row r="117" spans="29:31" ht="14.4" thickBot="1">
      <c r="AC117" s="60">
        <v>2660</v>
      </c>
      <c r="AD117" s="57" t="s">
        <v>368</v>
      </c>
      <c r="AE117" s="56">
        <v>11.04</v>
      </c>
    </row>
    <row r="118" spans="29:31" ht="14.4" thickBot="1">
      <c r="AC118" s="60">
        <v>2670</v>
      </c>
      <c r="AD118" s="57" t="s">
        <v>369</v>
      </c>
      <c r="AE118" s="56">
        <v>11.04</v>
      </c>
    </row>
    <row r="119" spans="29:31" ht="14.4" thickBot="1">
      <c r="AC119" s="60">
        <v>2680</v>
      </c>
      <c r="AD119" s="57" t="s">
        <v>370</v>
      </c>
      <c r="AE119" s="56">
        <v>11.04</v>
      </c>
    </row>
    <row r="120" spans="29:31" ht="14.4" thickBot="1">
      <c r="AC120" s="60">
        <v>2711</v>
      </c>
      <c r="AD120" s="57" t="s">
        <v>371</v>
      </c>
      <c r="AE120" s="56">
        <v>11.04</v>
      </c>
    </row>
    <row r="121" spans="29:31" ht="14.4" thickBot="1">
      <c r="AC121" s="60">
        <v>2712</v>
      </c>
      <c r="AD121" s="57" t="s">
        <v>372</v>
      </c>
      <c r="AE121" s="56">
        <v>11.04</v>
      </c>
    </row>
    <row r="122" spans="29:31" ht="14.4" thickBot="1">
      <c r="AC122" s="60">
        <v>2720</v>
      </c>
      <c r="AD122" s="57" t="s">
        <v>373</v>
      </c>
      <c r="AE122" s="56">
        <v>11.04</v>
      </c>
    </row>
    <row r="123" spans="29:31" ht="14.4" thickBot="1">
      <c r="AC123" s="60">
        <v>2731</v>
      </c>
      <c r="AD123" s="57" t="s">
        <v>374</v>
      </c>
      <c r="AE123" s="56">
        <v>11.04</v>
      </c>
    </row>
    <row r="124" spans="29:31" ht="14.4" thickBot="1">
      <c r="AC124" s="60">
        <v>2732</v>
      </c>
      <c r="AD124" s="57" t="s">
        <v>375</v>
      </c>
      <c r="AE124" s="56">
        <v>11.04</v>
      </c>
    </row>
    <row r="125" spans="29:31" ht="14.4" thickBot="1">
      <c r="AC125" s="60">
        <v>2740</v>
      </c>
      <c r="AD125" s="57" t="s">
        <v>376</v>
      </c>
      <c r="AE125" s="56">
        <v>11.04</v>
      </c>
    </row>
    <row r="126" spans="29:31" ht="14.4" thickBot="1">
      <c r="AC126" s="60">
        <v>2750</v>
      </c>
      <c r="AD126" s="57" t="s">
        <v>377</v>
      </c>
      <c r="AE126" s="56">
        <v>11.04</v>
      </c>
    </row>
    <row r="127" spans="29:31" ht="14.4" thickBot="1">
      <c r="AC127" s="60">
        <v>2790</v>
      </c>
      <c r="AD127" s="57" t="s">
        <v>378</v>
      </c>
      <c r="AE127" s="56">
        <v>11.04</v>
      </c>
    </row>
    <row r="128" spans="29:31" ht="14.4" thickBot="1">
      <c r="AC128" s="60">
        <v>2811</v>
      </c>
      <c r="AD128" s="57" t="s">
        <v>379</v>
      </c>
      <c r="AE128" s="56">
        <v>11.04</v>
      </c>
    </row>
    <row r="129" spans="29:31" ht="14.4" thickBot="1">
      <c r="AC129" s="60">
        <v>2812</v>
      </c>
      <c r="AD129" s="57" t="s">
        <v>380</v>
      </c>
      <c r="AE129" s="56">
        <v>11.04</v>
      </c>
    </row>
    <row r="130" spans="29:31" ht="14.4" thickBot="1">
      <c r="AC130" s="60">
        <v>2813</v>
      </c>
      <c r="AD130" s="57" t="s">
        <v>381</v>
      </c>
      <c r="AE130" s="56">
        <v>11.04</v>
      </c>
    </row>
    <row r="131" spans="29:31" ht="14.4" thickBot="1">
      <c r="AC131" s="60">
        <v>2814</v>
      </c>
      <c r="AD131" s="57" t="s">
        <v>382</v>
      </c>
      <c r="AE131" s="56">
        <v>11.04</v>
      </c>
    </row>
    <row r="132" spans="29:31" ht="14.4" thickBot="1">
      <c r="AC132" s="60">
        <v>2815</v>
      </c>
      <c r="AD132" s="57" t="s">
        <v>383</v>
      </c>
      <c r="AE132" s="56">
        <v>11.04</v>
      </c>
    </row>
    <row r="133" spans="29:31" ht="14.4" thickBot="1">
      <c r="AC133" s="60">
        <v>2816</v>
      </c>
      <c r="AD133" s="57" t="s">
        <v>384</v>
      </c>
      <c r="AE133" s="56">
        <v>11.04</v>
      </c>
    </row>
    <row r="134" spans="29:31" ht="14.4" thickBot="1">
      <c r="AC134" s="60">
        <v>2817</v>
      </c>
      <c r="AD134" s="57" t="s">
        <v>385</v>
      </c>
      <c r="AE134" s="56">
        <v>11.04</v>
      </c>
    </row>
    <row r="135" spans="29:31" ht="14.4" thickBot="1">
      <c r="AC135" s="60">
        <v>2818</v>
      </c>
      <c r="AD135" s="57" t="s">
        <v>386</v>
      </c>
      <c r="AE135" s="56">
        <v>11.04</v>
      </c>
    </row>
    <row r="136" spans="29:31" ht="14.4" thickBot="1">
      <c r="AC136" s="60">
        <v>2819</v>
      </c>
      <c r="AD136" s="57" t="s">
        <v>387</v>
      </c>
      <c r="AE136" s="56">
        <v>11.04</v>
      </c>
    </row>
    <row r="137" spans="29:31" ht="14.4" thickBot="1">
      <c r="AC137" s="60">
        <v>2821</v>
      </c>
      <c r="AD137" s="57" t="s">
        <v>388</v>
      </c>
      <c r="AE137" s="56">
        <v>11.04</v>
      </c>
    </row>
    <row r="138" spans="29:31" ht="14.4" thickBot="1">
      <c r="AC138" s="60">
        <v>2822</v>
      </c>
      <c r="AD138" s="57" t="s">
        <v>389</v>
      </c>
      <c r="AE138" s="56">
        <v>11.04</v>
      </c>
    </row>
    <row r="139" spans="29:31" ht="14.4" thickBot="1">
      <c r="AC139" s="60">
        <v>2823</v>
      </c>
      <c r="AD139" s="57" t="s">
        <v>390</v>
      </c>
      <c r="AE139" s="56">
        <v>11.04</v>
      </c>
    </row>
    <row r="140" spans="29:31" ht="14.4" thickBot="1">
      <c r="AC140" s="60">
        <v>2824</v>
      </c>
      <c r="AD140" s="57" t="s">
        <v>391</v>
      </c>
      <c r="AE140" s="56">
        <v>11.04</v>
      </c>
    </row>
    <row r="141" spans="29:31" ht="14.4" thickBot="1">
      <c r="AC141" s="60">
        <v>2825</v>
      </c>
      <c r="AD141" s="57" t="s">
        <v>392</v>
      </c>
      <c r="AE141" s="56">
        <v>11.04</v>
      </c>
    </row>
    <row r="142" spans="29:31" ht="14.4" thickBot="1">
      <c r="AC142" s="60">
        <v>2826</v>
      </c>
      <c r="AD142" s="57" t="s">
        <v>393</v>
      </c>
      <c r="AE142" s="56">
        <v>11.04</v>
      </c>
    </row>
    <row r="143" spans="29:31" ht="14.4" thickBot="1">
      <c r="AC143" s="60">
        <v>2829</v>
      </c>
      <c r="AD143" s="57" t="s">
        <v>394</v>
      </c>
      <c r="AE143" s="56">
        <v>11.04</v>
      </c>
    </row>
    <row r="144" spans="29:31" ht="14.4" thickBot="1">
      <c r="AC144" s="60">
        <v>2910</v>
      </c>
      <c r="AD144" s="57" t="s">
        <v>395</v>
      </c>
      <c r="AE144" s="56">
        <v>6.9</v>
      </c>
    </row>
    <row r="145" spans="29:31" ht="14.4" thickBot="1">
      <c r="AC145" s="60">
        <v>2920</v>
      </c>
      <c r="AD145" s="57" t="s">
        <v>396</v>
      </c>
      <c r="AE145" s="56">
        <v>6.9</v>
      </c>
    </row>
    <row r="146" spans="29:31" ht="14.4" thickBot="1">
      <c r="AC146" s="60">
        <v>2930</v>
      </c>
      <c r="AD146" s="57" t="s">
        <v>397</v>
      </c>
      <c r="AE146" s="56">
        <v>6.9</v>
      </c>
    </row>
    <row r="147" spans="29:31" ht="14.4" thickBot="1">
      <c r="AC147" s="60">
        <v>3011</v>
      </c>
      <c r="AD147" s="57" t="s">
        <v>398</v>
      </c>
      <c r="AE147" s="56">
        <v>6.9</v>
      </c>
    </row>
    <row r="148" spans="29:31" ht="14.4" thickBot="1">
      <c r="AC148" s="60">
        <v>3012</v>
      </c>
      <c r="AD148" s="57" t="s">
        <v>399</v>
      </c>
      <c r="AE148" s="56">
        <v>6.9</v>
      </c>
    </row>
    <row r="149" spans="29:31" ht="14.4" thickBot="1">
      <c r="AC149" s="60">
        <v>3020</v>
      </c>
      <c r="AD149" s="57" t="s">
        <v>400</v>
      </c>
      <c r="AE149" s="56">
        <v>6.9</v>
      </c>
    </row>
    <row r="150" spans="29:31" ht="14.4" thickBot="1">
      <c r="AC150" s="60">
        <v>3030</v>
      </c>
      <c r="AD150" s="57" t="s">
        <v>401</v>
      </c>
      <c r="AE150" s="56">
        <v>6.9</v>
      </c>
    </row>
    <row r="151" spans="29:31" ht="14.4" thickBot="1">
      <c r="AC151" s="60">
        <v>3040</v>
      </c>
      <c r="AD151" s="57" t="s">
        <v>402</v>
      </c>
      <c r="AE151" s="56">
        <v>6.9</v>
      </c>
    </row>
    <row r="152" spans="29:31" ht="14.4" thickBot="1">
      <c r="AC152" s="60">
        <v>3091</v>
      </c>
      <c r="AD152" s="57" t="s">
        <v>403</v>
      </c>
      <c r="AE152" s="56">
        <v>6.9</v>
      </c>
    </row>
    <row r="153" spans="29:31" ht="14.4" thickBot="1">
      <c r="AC153" s="60">
        <v>3092</v>
      </c>
      <c r="AD153" s="57" t="s">
        <v>404</v>
      </c>
      <c r="AE153" s="56">
        <v>6.9</v>
      </c>
    </row>
    <row r="154" spans="29:31" ht="14.4" thickBot="1">
      <c r="AC154" s="60">
        <v>3099</v>
      </c>
      <c r="AD154" s="57" t="s">
        <v>405</v>
      </c>
      <c r="AE154" s="56">
        <v>6.9</v>
      </c>
    </row>
    <row r="155" spans="29:31" ht="14.4" thickBot="1">
      <c r="AC155" s="60">
        <v>3110</v>
      </c>
      <c r="AD155" s="57" t="s">
        <v>406</v>
      </c>
      <c r="AE155" s="56">
        <v>11.04</v>
      </c>
    </row>
    <row r="156" spans="29:31" ht="14.4" thickBot="1">
      <c r="AC156" s="60">
        <v>3120</v>
      </c>
      <c r="AD156" s="57" t="s">
        <v>407</v>
      </c>
      <c r="AE156" s="56">
        <v>11.04</v>
      </c>
    </row>
    <row r="157" spans="29:31" ht="14.4" thickBot="1">
      <c r="AC157" s="60">
        <v>3210</v>
      </c>
      <c r="AD157" s="57" t="s">
        <v>408</v>
      </c>
      <c r="AE157" s="56">
        <v>11.04</v>
      </c>
    </row>
    <row r="158" spans="29:31" ht="14.4" thickBot="1">
      <c r="AC158" s="60">
        <v>3220</v>
      </c>
      <c r="AD158" s="57" t="s">
        <v>409</v>
      </c>
      <c r="AE158" s="56">
        <v>11.04</v>
      </c>
    </row>
    <row r="159" spans="29:31" ht="14.4" thickBot="1">
      <c r="AC159" s="60">
        <v>3230</v>
      </c>
      <c r="AD159" s="57" t="s">
        <v>410</v>
      </c>
      <c r="AE159" s="56">
        <v>11.04</v>
      </c>
    </row>
    <row r="160" spans="29:31" ht="14.4" thickBot="1">
      <c r="AC160" s="60">
        <v>3240</v>
      </c>
      <c r="AD160" s="57" t="s">
        <v>411</v>
      </c>
      <c r="AE160" s="56">
        <v>11.04</v>
      </c>
    </row>
    <row r="161" spans="29:31" ht="14.4" thickBot="1">
      <c r="AC161" s="60">
        <v>3250</v>
      </c>
      <c r="AD161" s="57" t="s">
        <v>412</v>
      </c>
      <c r="AE161" s="56">
        <v>11.04</v>
      </c>
    </row>
    <row r="162" spans="29:31" ht="14.4" thickBot="1">
      <c r="AC162" s="60">
        <v>3290</v>
      </c>
      <c r="AD162" s="57" t="s">
        <v>413</v>
      </c>
      <c r="AE162" s="56">
        <v>11.04</v>
      </c>
    </row>
    <row r="163" spans="29:31" ht="14.4" thickBot="1">
      <c r="AC163" s="60">
        <v>3311</v>
      </c>
      <c r="AD163" s="57" t="s">
        <v>414</v>
      </c>
      <c r="AE163" s="56">
        <v>9.66</v>
      </c>
    </row>
    <row r="164" spans="29:31" ht="14.4" thickBot="1">
      <c r="AC164" s="60">
        <v>3312</v>
      </c>
      <c r="AD164" s="57" t="s">
        <v>415</v>
      </c>
      <c r="AE164" s="56">
        <v>9.66</v>
      </c>
    </row>
    <row r="165" spans="29:31" ht="14.4" thickBot="1">
      <c r="AC165" s="60">
        <v>3313</v>
      </c>
      <c r="AD165" s="57" t="s">
        <v>416</v>
      </c>
      <c r="AE165" s="56">
        <v>9.66</v>
      </c>
    </row>
    <row r="166" spans="29:31" ht="14.4" thickBot="1">
      <c r="AC166" s="60">
        <v>3314</v>
      </c>
      <c r="AD166" s="57" t="s">
        <v>417</v>
      </c>
      <c r="AE166" s="56">
        <v>9.66</v>
      </c>
    </row>
    <row r="167" spans="29:31" ht="14.4" thickBot="1">
      <c r="AC167" s="60">
        <v>3315</v>
      </c>
      <c r="AD167" s="57" t="s">
        <v>418</v>
      </c>
      <c r="AE167" s="56">
        <v>9.66</v>
      </c>
    </row>
    <row r="168" spans="29:31" ht="14.4" thickBot="1">
      <c r="AC168" s="60">
        <v>3319</v>
      </c>
      <c r="AD168" s="57" t="s">
        <v>419</v>
      </c>
      <c r="AE168" s="56">
        <v>9.66</v>
      </c>
    </row>
    <row r="169" spans="29:31" ht="14.4" thickBot="1">
      <c r="AC169" s="60">
        <v>3320</v>
      </c>
      <c r="AD169" s="57" t="s">
        <v>420</v>
      </c>
      <c r="AE169" s="56">
        <v>9.66</v>
      </c>
    </row>
    <row r="170" spans="29:31" ht="14.4" thickBot="1">
      <c r="AC170" s="60">
        <v>3511</v>
      </c>
      <c r="AD170" s="57" t="s">
        <v>421</v>
      </c>
      <c r="AE170" s="56">
        <v>11.04</v>
      </c>
    </row>
    <row r="171" spans="29:31" ht="14.4" thickBot="1">
      <c r="AC171" s="60">
        <v>3512</v>
      </c>
      <c r="AD171" s="57" t="s">
        <v>422</v>
      </c>
      <c r="AE171" s="56">
        <v>11.04</v>
      </c>
    </row>
    <row r="172" spans="29:31" ht="14.4" thickBot="1">
      <c r="AC172" s="60">
        <v>3513</v>
      </c>
      <c r="AD172" s="57" t="s">
        <v>423</v>
      </c>
      <c r="AE172" s="56">
        <v>9.66</v>
      </c>
    </row>
    <row r="173" spans="29:31" ht="14.4" thickBot="1">
      <c r="AC173" s="60">
        <v>3514</v>
      </c>
      <c r="AD173" s="57" t="s">
        <v>424</v>
      </c>
      <c r="AE173" s="56">
        <v>11.04</v>
      </c>
    </row>
    <row r="174" spans="29:31" ht="14.4" thickBot="1">
      <c r="AC174" s="60">
        <v>3530</v>
      </c>
      <c r="AD174" s="57" t="s">
        <v>425</v>
      </c>
      <c r="AE174" s="56">
        <v>9.66</v>
      </c>
    </row>
    <row r="175" spans="29:31" ht="14.4" thickBot="1">
      <c r="AC175" s="60">
        <v>3700</v>
      </c>
      <c r="AD175" s="57" t="s">
        <v>426</v>
      </c>
      <c r="AE175" s="56">
        <v>9.66</v>
      </c>
    </row>
    <row r="176" spans="29:31" ht="14.4" thickBot="1">
      <c r="AC176" s="60">
        <v>3811</v>
      </c>
      <c r="AD176" s="57" t="s">
        <v>427</v>
      </c>
      <c r="AE176" s="56">
        <v>9.66</v>
      </c>
    </row>
    <row r="177" spans="29:31" ht="14.4" thickBot="1">
      <c r="AC177" s="60">
        <v>3812</v>
      </c>
      <c r="AD177" s="57" t="s">
        <v>428</v>
      </c>
      <c r="AE177" s="56">
        <v>9.66</v>
      </c>
    </row>
    <row r="178" spans="29:31" ht="14.4" thickBot="1">
      <c r="AC178" s="60">
        <v>3821</v>
      </c>
      <c r="AD178" s="57" t="s">
        <v>429</v>
      </c>
      <c r="AE178" s="56">
        <v>11.04</v>
      </c>
    </row>
    <row r="179" spans="29:31" ht="14.4" thickBot="1">
      <c r="AC179" s="60">
        <v>3822</v>
      </c>
      <c r="AD179" s="57" t="s">
        <v>430</v>
      </c>
      <c r="AE179" s="56">
        <v>11.04</v>
      </c>
    </row>
    <row r="180" spans="29:31" ht="14.4" thickBot="1">
      <c r="AC180" s="60">
        <v>3830</v>
      </c>
      <c r="AD180" s="57" t="s">
        <v>431</v>
      </c>
      <c r="AE180" s="56">
        <v>11.04</v>
      </c>
    </row>
    <row r="181" spans="29:31" ht="14.4" thickBot="1">
      <c r="AC181" s="60">
        <v>4111</v>
      </c>
      <c r="AD181" s="57" t="s">
        <v>432</v>
      </c>
      <c r="AE181" s="56">
        <v>6.9</v>
      </c>
    </row>
    <row r="182" spans="29:31" ht="14.4" thickBot="1">
      <c r="AC182" s="60">
        <v>4112</v>
      </c>
      <c r="AD182" s="57" t="s">
        <v>433</v>
      </c>
      <c r="AE182" s="56">
        <v>6.9</v>
      </c>
    </row>
    <row r="183" spans="29:31" ht="14.4" thickBot="1">
      <c r="AC183" s="60">
        <v>4210</v>
      </c>
      <c r="AD183" s="57" t="s">
        <v>434</v>
      </c>
      <c r="AE183" s="56">
        <v>7.6</v>
      </c>
    </row>
    <row r="184" spans="29:31" ht="14.4" thickBot="1">
      <c r="AC184" s="60">
        <v>4220</v>
      </c>
      <c r="AD184" s="57" t="s">
        <v>435</v>
      </c>
      <c r="AE184" s="56">
        <v>7.6</v>
      </c>
    </row>
    <row r="185" spans="29:31" ht="14.4" thickBot="1">
      <c r="AC185" s="60">
        <v>4290</v>
      </c>
      <c r="AD185" s="57" t="s">
        <v>436</v>
      </c>
      <c r="AE185" s="56">
        <v>7.6</v>
      </c>
    </row>
    <row r="186" spans="29:31" ht="14.4" thickBot="1">
      <c r="AC186" s="60">
        <v>4311</v>
      </c>
      <c r="AD186" s="57" t="s">
        <v>437</v>
      </c>
      <c r="AE186" s="56">
        <v>6.9</v>
      </c>
    </row>
    <row r="187" spans="29:31" ht="14.4" thickBot="1">
      <c r="AC187" s="60">
        <v>4312</v>
      </c>
      <c r="AD187" s="57" t="s">
        <v>438</v>
      </c>
      <c r="AE187" s="56">
        <v>6.9</v>
      </c>
    </row>
    <row r="188" spans="29:31" ht="14.4" thickBot="1">
      <c r="AC188" s="60">
        <v>4321</v>
      </c>
      <c r="AD188" s="57" t="s">
        <v>439</v>
      </c>
      <c r="AE188" s="56">
        <v>6.9</v>
      </c>
    </row>
    <row r="189" spans="29:31" ht="14.4" thickBot="1">
      <c r="AC189" s="60">
        <v>4322</v>
      </c>
      <c r="AD189" s="57" t="s">
        <v>440</v>
      </c>
      <c r="AE189" s="56">
        <v>6.9</v>
      </c>
    </row>
    <row r="190" spans="29:31" ht="14.4" thickBot="1">
      <c r="AC190" s="60">
        <v>4329</v>
      </c>
      <c r="AD190" s="57" t="s">
        <v>441</v>
      </c>
      <c r="AE190" s="56">
        <v>6.9</v>
      </c>
    </row>
    <row r="191" spans="29:31" ht="14.4" thickBot="1">
      <c r="AC191" s="60">
        <v>4330</v>
      </c>
      <c r="AD191" s="57" t="s">
        <v>442</v>
      </c>
      <c r="AE191" s="56">
        <v>7.6</v>
      </c>
    </row>
    <row r="192" spans="29:31" ht="14.4" thickBot="1">
      <c r="AC192" s="60">
        <v>4390</v>
      </c>
      <c r="AD192" s="57" t="s">
        <v>443</v>
      </c>
      <c r="AE192" s="56">
        <v>7.6</v>
      </c>
    </row>
    <row r="193" spans="29:31" ht="14.4" thickBot="1">
      <c r="AC193" s="60">
        <v>4511</v>
      </c>
      <c r="AD193" s="57" t="s">
        <v>444</v>
      </c>
      <c r="AE193" s="56">
        <v>6.9</v>
      </c>
    </row>
    <row r="194" spans="29:31" ht="14.4" thickBot="1">
      <c r="AC194" s="60">
        <v>4512</v>
      </c>
      <c r="AD194" s="57" t="s">
        <v>445</v>
      </c>
      <c r="AE194" s="56">
        <v>6.9</v>
      </c>
    </row>
    <row r="195" spans="29:31" ht="14.4" thickBot="1">
      <c r="AC195" s="60">
        <v>4520</v>
      </c>
      <c r="AD195" s="57" t="s">
        <v>446</v>
      </c>
      <c r="AE195" s="56">
        <v>9.66</v>
      </c>
    </row>
    <row r="196" spans="29:31" ht="14.4" thickBot="1">
      <c r="AC196" s="60">
        <v>4530</v>
      </c>
      <c r="AD196" s="57" t="s">
        <v>447</v>
      </c>
      <c r="AE196" s="56">
        <v>11.04</v>
      </c>
    </row>
    <row r="197" spans="29:31" ht="14.4" thickBot="1">
      <c r="AC197" s="60">
        <v>4542</v>
      </c>
      <c r="AD197" s="57" t="s">
        <v>448</v>
      </c>
      <c r="AE197" s="56">
        <v>9.66</v>
      </c>
    </row>
    <row r="198" spans="29:31" ht="14.4" thickBot="1">
      <c r="AC198" s="60">
        <v>4610</v>
      </c>
      <c r="AD198" s="57" t="s">
        <v>449</v>
      </c>
      <c r="AE198" s="56">
        <v>9.66</v>
      </c>
    </row>
    <row r="199" spans="29:31" ht="14.4" thickBot="1">
      <c r="AC199" s="60">
        <v>4631</v>
      </c>
      <c r="AD199" s="57" t="s">
        <v>450</v>
      </c>
      <c r="AE199" s="56">
        <v>4.1399999999999997</v>
      </c>
    </row>
    <row r="200" spans="29:31" ht="14.4" thickBot="1">
      <c r="AC200" s="60">
        <v>4641</v>
      </c>
      <c r="AD200" s="57" t="s">
        <v>451</v>
      </c>
      <c r="AE200" s="56">
        <v>11.04</v>
      </c>
    </row>
    <row r="201" spans="29:31" ht="14.4" thickBot="1">
      <c r="AC201" s="60">
        <v>4642</v>
      </c>
      <c r="AD201" s="57" t="s">
        <v>452</v>
      </c>
      <c r="AE201" s="56">
        <v>11.04</v>
      </c>
    </row>
    <row r="202" spans="29:31" ht="14.4" thickBot="1">
      <c r="AC202" s="60">
        <v>4643</v>
      </c>
      <c r="AD202" s="57" t="s">
        <v>453</v>
      </c>
      <c r="AE202" s="56">
        <v>11.04</v>
      </c>
    </row>
    <row r="203" spans="29:31" ht="14.4" thickBot="1">
      <c r="AC203" s="60">
        <v>4644</v>
      </c>
      <c r="AD203" s="57" t="s">
        <v>454</v>
      </c>
      <c r="AE203" s="56">
        <v>11.04</v>
      </c>
    </row>
    <row r="204" spans="29:31" ht="14.4" thickBot="1">
      <c r="AC204" s="60">
        <v>4651</v>
      </c>
      <c r="AD204" s="57" t="s">
        <v>455</v>
      </c>
      <c r="AE204" s="56">
        <v>11.04</v>
      </c>
    </row>
    <row r="205" spans="29:31" ht="14.4" thickBot="1">
      <c r="AC205" s="60">
        <v>4652</v>
      </c>
      <c r="AD205" s="57" t="s">
        <v>456</v>
      </c>
      <c r="AE205" s="56">
        <v>11.04</v>
      </c>
    </row>
    <row r="206" spans="29:31" ht="14.4" thickBot="1">
      <c r="AC206" s="60">
        <v>4653</v>
      </c>
      <c r="AD206" s="57" t="s">
        <v>457</v>
      </c>
      <c r="AE206" s="56">
        <v>11.04</v>
      </c>
    </row>
    <row r="207" spans="29:31" ht="14.4" thickBot="1">
      <c r="AC207" s="60">
        <v>4659</v>
      </c>
      <c r="AD207" s="57" t="s">
        <v>458</v>
      </c>
      <c r="AE207" s="56">
        <v>11.04</v>
      </c>
    </row>
    <row r="208" spans="29:31" ht="14.4" thickBot="1">
      <c r="AC208" s="60">
        <v>4662</v>
      </c>
      <c r="AD208" s="57" t="s">
        <v>459</v>
      </c>
      <c r="AE208" s="56">
        <v>11.04</v>
      </c>
    </row>
    <row r="209" spans="29:31" ht="14.4" thickBot="1">
      <c r="AC209" s="60">
        <v>4664</v>
      </c>
      <c r="AD209" s="57" t="s">
        <v>460</v>
      </c>
      <c r="AE209" s="56">
        <v>11.04</v>
      </c>
    </row>
    <row r="210" spans="29:31" ht="14.4" thickBot="1">
      <c r="AC210" s="60">
        <v>4665</v>
      </c>
      <c r="AD210" s="57" t="s">
        <v>461</v>
      </c>
      <c r="AE210" s="56">
        <v>11.04</v>
      </c>
    </row>
    <row r="211" spans="29:31" ht="14.4" thickBot="1">
      <c r="AC211" s="60">
        <v>4669</v>
      </c>
      <c r="AD211" s="57" t="s">
        <v>462</v>
      </c>
      <c r="AE211" s="56">
        <v>11.04</v>
      </c>
    </row>
    <row r="212" spans="29:31" ht="14.4" thickBot="1">
      <c r="AC212" s="60">
        <v>4690</v>
      </c>
      <c r="AD212" s="57" t="s">
        <v>463</v>
      </c>
      <c r="AE212" s="56">
        <v>11.04</v>
      </c>
    </row>
    <row r="213" spans="29:31" ht="14.4" thickBot="1">
      <c r="AC213" s="60">
        <v>4721</v>
      </c>
      <c r="AD213" s="57" t="s">
        <v>464</v>
      </c>
      <c r="AE213" s="56">
        <v>4.1399999999999997</v>
      </c>
    </row>
    <row r="214" spans="29:31" ht="14.4" thickBot="1">
      <c r="AC214" s="60">
        <v>4722</v>
      </c>
      <c r="AD214" s="57" t="s">
        <v>465</v>
      </c>
      <c r="AE214" s="56">
        <v>4.1399999999999997</v>
      </c>
    </row>
    <row r="215" spans="29:31" ht="14.4" thickBot="1">
      <c r="AC215" s="60">
        <v>4723</v>
      </c>
      <c r="AD215" s="57" t="s">
        <v>466</v>
      </c>
      <c r="AE215" s="56">
        <v>4.1399999999999997</v>
      </c>
    </row>
    <row r="216" spans="29:31" ht="14.4" thickBot="1">
      <c r="AC216" s="60">
        <v>4729</v>
      </c>
      <c r="AD216" s="57" t="s">
        <v>467</v>
      </c>
      <c r="AE216" s="56">
        <v>4.1399999999999997</v>
      </c>
    </row>
    <row r="217" spans="29:31" ht="14.4" thickBot="1">
      <c r="AC217" s="60">
        <v>4731</v>
      </c>
      <c r="AD217" s="57" t="s">
        <v>468</v>
      </c>
      <c r="AE217" s="56">
        <v>13.8</v>
      </c>
    </row>
    <row r="218" spans="29:31" ht="14.4" thickBot="1">
      <c r="AC218" s="60">
        <v>4732</v>
      </c>
      <c r="AD218" s="57" t="s">
        <v>469</v>
      </c>
      <c r="AE218" s="56">
        <v>11.04</v>
      </c>
    </row>
    <row r="219" spans="29:31" ht="14.4" thickBot="1">
      <c r="AC219" s="60">
        <v>4741</v>
      </c>
      <c r="AD219" s="57" t="s">
        <v>470</v>
      </c>
      <c r="AE219" s="56">
        <v>11.04</v>
      </c>
    </row>
    <row r="220" spans="29:31" ht="14.4" thickBot="1">
      <c r="AC220" s="60">
        <v>4742</v>
      </c>
      <c r="AD220" s="57" t="s">
        <v>471</v>
      </c>
      <c r="AE220" s="56">
        <v>11.04</v>
      </c>
    </row>
    <row r="221" spans="29:31" ht="14.4" thickBot="1">
      <c r="AC221" s="60">
        <v>4751</v>
      </c>
      <c r="AD221" s="57" t="s">
        <v>472</v>
      </c>
      <c r="AE221" s="56">
        <v>11.04</v>
      </c>
    </row>
    <row r="222" spans="29:31" ht="14.4" thickBot="1">
      <c r="AC222" s="60">
        <v>4753</v>
      </c>
      <c r="AD222" s="57" t="s">
        <v>473</v>
      </c>
      <c r="AE222" s="56">
        <v>11.04</v>
      </c>
    </row>
    <row r="223" spans="29:31" ht="14.4" thickBot="1">
      <c r="AC223" s="60">
        <v>4754</v>
      </c>
      <c r="AD223" s="57" t="s">
        <v>474</v>
      </c>
      <c r="AE223" s="56">
        <v>11.04</v>
      </c>
    </row>
    <row r="224" spans="29:31" ht="14.4" thickBot="1">
      <c r="AC224" s="60">
        <v>4755</v>
      </c>
      <c r="AD224" s="57" t="s">
        <v>475</v>
      </c>
      <c r="AE224" s="56">
        <v>11.04</v>
      </c>
    </row>
    <row r="225" spans="29:31" ht="14.4" thickBot="1">
      <c r="AC225" s="60">
        <v>4759</v>
      </c>
      <c r="AD225" s="57" t="s">
        <v>476</v>
      </c>
      <c r="AE225" s="56">
        <v>11.04</v>
      </c>
    </row>
    <row r="226" spans="29:31" ht="14.4" thickBot="1">
      <c r="AC226" s="60">
        <v>4762</v>
      </c>
      <c r="AD226" s="57" t="s">
        <v>477</v>
      </c>
      <c r="AE226" s="56">
        <v>11.04</v>
      </c>
    </row>
    <row r="227" spans="29:31" ht="14.4" thickBot="1">
      <c r="AC227" s="60">
        <v>4769</v>
      </c>
      <c r="AD227" s="57" t="s">
        <v>478</v>
      </c>
      <c r="AE227" s="56">
        <v>11.04</v>
      </c>
    </row>
    <row r="228" spans="29:31" ht="14.4" thickBot="1">
      <c r="AC228" s="60">
        <v>4771</v>
      </c>
      <c r="AD228" s="57" t="s">
        <v>479</v>
      </c>
      <c r="AE228" s="56">
        <v>11.04</v>
      </c>
    </row>
    <row r="229" spans="29:31" ht="14.4" thickBot="1">
      <c r="AC229" s="60">
        <v>4772</v>
      </c>
      <c r="AD229" s="57" t="s">
        <v>480</v>
      </c>
      <c r="AE229" s="56">
        <v>11.04</v>
      </c>
    </row>
    <row r="230" spans="29:31" ht="14.4" thickBot="1">
      <c r="AC230" s="60">
        <v>4774</v>
      </c>
      <c r="AD230" s="57" t="s">
        <v>481</v>
      </c>
      <c r="AE230" s="56">
        <v>11.04</v>
      </c>
    </row>
    <row r="231" spans="29:31" ht="14.4" thickBot="1">
      <c r="AC231" s="60">
        <v>4775</v>
      </c>
      <c r="AD231" s="57" t="s">
        <v>482</v>
      </c>
      <c r="AE231" s="56">
        <v>11.04</v>
      </c>
    </row>
    <row r="232" spans="29:31" ht="14.4" thickBot="1">
      <c r="AC232" s="60">
        <v>4782</v>
      </c>
      <c r="AD232" s="57" t="s">
        <v>483</v>
      </c>
      <c r="AE232" s="56">
        <v>11.04</v>
      </c>
    </row>
    <row r="233" spans="29:31" ht="14.4" thickBot="1">
      <c r="AC233" s="60">
        <v>4789</v>
      </c>
      <c r="AD233" s="57" t="s">
        <v>484</v>
      </c>
      <c r="AE233" s="56">
        <v>11.04</v>
      </c>
    </row>
    <row r="234" spans="29:31" ht="14.4" thickBot="1">
      <c r="AC234" s="60">
        <v>4911</v>
      </c>
      <c r="AD234" s="57" t="s">
        <v>485</v>
      </c>
      <c r="AE234" s="56">
        <v>4.1399999999999997</v>
      </c>
    </row>
    <row r="235" spans="29:31" ht="14.4" thickBot="1">
      <c r="AC235" s="60">
        <v>4912</v>
      </c>
      <c r="AD235" s="57" t="s">
        <v>486</v>
      </c>
      <c r="AE235" s="56">
        <v>4.1399999999999997</v>
      </c>
    </row>
    <row r="236" spans="29:31" ht="14.4" thickBot="1">
      <c r="AC236" s="60">
        <v>4921</v>
      </c>
      <c r="AD236" s="57" t="s">
        <v>487</v>
      </c>
      <c r="AE236" s="56">
        <v>4.1399999999999997</v>
      </c>
    </row>
    <row r="237" spans="29:31" ht="14.4" thickBot="1">
      <c r="AC237" s="60">
        <v>4922</v>
      </c>
      <c r="AD237" s="57" t="s">
        <v>488</v>
      </c>
      <c r="AE237" s="56">
        <v>4.1399999999999997</v>
      </c>
    </row>
    <row r="238" spans="29:31" ht="14.4" thickBot="1">
      <c r="AC238" s="60">
        <v>4923</v>
      </c>
      <c r="AD238" s="57" t="s">
        <v>489</v>
      </c>
      <c r="AE238" s="56">
        <v>4.1399999999999997</v>
      </c>
    </row>
    <row r="239" spans="29:31" ht="14.4" thickBot="1">
      <c r="AC239" s="60">
        <v>4930</v>
      </c>
      <c r="AD239" s="57" t="s">
        <v>490</v>
      </c>
      <c r="AE239" s="56">
        <v>4.1399999999999997</v>
      </c>
    </row>
    <row r="240" spans="29:31" ht="14.4" thickBot="1">
      <c r="AC240" s="60">
        <v>5011</v>
      </c>
      <c r="AD240" s="57" t="s">
        <v>491</v>
      </c>
      <c r="AE240" s="56">
        <v>4.1399999999999997</v>
      </c>
    </row>
    <row r="241" spans="29:31" ht="14.4" thickBot="1">
      <c r="AC241" s="60">
        <v>5012</v>
      </c>
      <c r="AD241" s="57" t="s">
        <v>492</v>
      </c>
      <c r="AE241" s="56">
        <v>4.1399999999999997</v>
      </c>
    </row>
    <row r="242" spans="29:31" ht="14.4" thickBot="1">
      <c r="AC242" s="60">
        <v>5021</v>
      </c>
      <c r="AD242" s="57" t="s">
        <v>493</v>
      </c>
      <c r="AE242" s="56">
        <v>4.1399999999999997</v>
      </c>
    </row>
    <row r="243" spans="29:31" ht="14.4" thickBot="1">
      <c r="AC243" s="61">
        <v>5022</v>
      </c>
      <c r="AD243" s="59" t="s">
        <v>494</v>
      </c>
      <c r="AE243" s="58">
        <v>4.1399999999999997</v>
      </c>
    </row>
    <row r="244" spans="29:31" ht="14.4" thickBot="1">
      <c r="AC244" s="60">
        <v>5111</v>
      </c>
      <c r="AD244" s="57" t="s">
        <v>495</v>
      </c>
      <c r="AE244" s="56">
        <v>4.1399999999999997</v>
      </c>
    </row>
    <row r="245" spans="29:31" ht="14.4" thickBot="1">
      <c r="AC245" s="60">
        <v>5112</v>
      </c>
      <c r="AD245" s="57" t="s">
        <v>496</v>
      </c>
      <c r="AE245" s="56">
        <v>4.1399999999999997</v>
      </c>
    </row>
    <row r="246" spans="29:31" ht="14.4" thickBot="1">
      <c r="AC246" s="61">
        <v>5121</v>
      </c>
      <c r="AD246" s="59" t="s">
        <v>497</v>
      </c>
      <c r="AE246" s="58">
        <v>4.1399999999999997</v>
      </c>
    </row>
    <row r="247" spans="29:31" ht="14.4" thickBot="1">
      <c r="AC247" s="60">
        <v>5122</v>
      </c>
      <c r="AD247" s="57" t="s">
        <v>498</v>
      </c>
      <c r="AE247" s="56">
        <v>4.1399999999999997</v>
      </c>
    </row>
    <row r="248" spans="29:31" ht="14.4" thickBot="1">
      <c r="AC248" s="60">
        <v>5210</v>
      </c>
      <c r="AD248" s="57" t="s">
        <v>499</v>
      </c>
      <c r="AE248" s="56">
        <v>9.66</v>
      </c>
    </row>
    <row r="249" spans="29:31" ht="14.4" thickBot="1">
      <c r="AC249" s="60">
        <v>5221</v>
      </c>
      <c r="AD249" s="57" t="s">
        <v>500</v>
      </c>
      <c r="AE249" s="56">
        <v>9.66</v>
      </c>
    </row>
    <row r="250" spans="29:31" ht="14.4" thickBot="1">
      <c r="AC250" s="60">
        <v>5222</v>
      </c>
      <c r="AD250" s="57" t="s">
        <v>501</v>
      </c>
      <c r="AE250" s="56">
        <v>4.1399999999999997</v>
      </c>
    </row>
    <row r="251" spans="29:31" ht="14.4" thickBot="1">
      <c r="AC251" s="60">
        <v>5223</v>
      </c>
      <c r="AD251" s="57" t="s">
        <v>502</v>
      </c>
      <c r="AE251" s="56">
        <v>9.66</v>
      </c>
    </row>
    <row r="252" spans="29:31" ht="14.4" thickBot="1">
      <c r="AC252" s="60">
        <v>5224</v>
      </c>
      <c r="AD252" s="57" t="s">
        <v>503</v>
      </c>
      <c r="AE252" s="56">
        <v>9.66</v>
      </c>
    </row>
    <row r="253" spans="29:31" ht="14.4" thickBot="1">
      <c r="AC253" s="60">
        <v>5229</v>
      </c>
      <c r="AD253" s="57" t="s">
        <v>504</v>
      </c>
      <c r="AE253" s="56">
        <v>9.66</v>
      </c>
    </row>
    <row r="254" spans="29:31" ht="14.4" thickBot="1">
      <c r="AC254" s="60">
        <v>5310</v>
      </c>
      <c r="AD254" s="57" t="s">
        <v>505</v>
      </c>
      <c r="AE254" s="56">
        <v>9.66</v>
      </c>
    </row>
    <row r="255" spans="29:31" ht="14.4" thickBot="1">
      <c r="AC255" s="60">
        <v>5320</v>
      </c>
      <c r="AD255" s="57" t="s">
        <v>506</v>
      </c>
      <c r="AE255" s="56">
        <v>9.66</v>
      </c>
    </row>
    <row r="256" spans="29:31" ht="14.4" thickBot="1">
      <c r="AC256" s="60">
        <v>5511</v>
      </c>
      <c r="AD256" s="57" t="s">
        <v>507</v>
      </c>
      <c r="AE256" s="56">
        <v>13.8</v>
      </c>
    </row>
    <row r="257" spans="29:31" ht="14.4" thickBot="1">
      <c r="AC257" s="60">
        <v>5512</v>
      </c>
      <c r="AD257" s="57" t="s">
        <v>508</v>
      </c>
      <c r="AE257" s="56">
        <v>13.8</v>
      </c>
    </row>
    <row r="258" spans="29:31" ht="14.4" thickBot="1">
      <c r="AC258" s="60">
        <v>5513</v>
      </c>
      <c r="AD258" s="57" t="s">
        <v>509</v>
      </c>
      <c r="AE258" s="56">
        <v>13.8</v>
      </c>
    </row>
    <row r="259" spans="29:31" ht="14.4" thickBot="1">
      <c r="AC259" s="60">
        <v>5514</v>
      </c>
      <c r="AD259" s="57" t="s">
        <v>510</v>
      </c>
      <c r="AE259" s="56">
        <v>13.8</v>
      </c>
    </row>
    <row r="260" spans="29:31" ht="14.4" thickBot="1">
      <c r="AC260" s="60">
        <v>5519</v>
      </c>
      <c r="AD260" s="57" t="s">
        <v>511</v>
      </c>
      <c r="AE260" s="56">
        <v>13.8</v>
      </c>
    </row>
    <row r="261" spans="29:31" ht="14.4" thickBot="1">
      <c r="AC261" s="60">
        <v>5520</v>
      </c>
      <c r="AD261" s="57" t="s">
        <v>512</v>
      </c>
      <c r="AE261" s="56">
        <v>13.8</v>
      </c>
    </row>
    <row r="262" spans="29:31" ht="14.4" thickBot="1">
      <c r="AC262" s="60">
        <v>5530</v>
      </c>
      <c r="AD262" s="57" t="s">
        <v>513</v>
      </c>
      <c r="AE262" s="56">
        <v>13.8</v>
      </c>
    </row>
    <row r="263" spans="29:31" ht="14.4" thickBot="1">
      <c r="AC263" s="60">
        <v>5590</v>
      </c>
      <c r="AD263" s="57" t="s">
        <v>514</v>
      </c>
      <c r="AE263" s="56">
        <v>13.8</v>
      </c>
    </row>
    <row r="264" spans="29:31" ht="14.4" thickBot="1">
      <c r="AC264" s="60">
        <v>5611</v>
      </c>
      <c r="AD264" s="57" t="s">
        <v>515</v>
      </c>
      <c r="AE264" s="56">
        <v>13.8</v>
      </c>
    </row>
    <row r="265" spans="29:31" ht="14.4" thickBot="1">
      <c r="AC265" s="60">
        <v>5612</v>
      </c>
      <c r="AD265" s="57" t="s">
        <v>516</v>
      </c>
      <c r="AE265" s="56">
        <v>13.8</v>
      </c>
    </row>
    <row r="266" spans="29:31" ht="14.4" thickBot="1">
      <c r="AC266" s="60">
        <v>5613</v>
      </c>
      <c r="AD266" s="57" t="s">
        <v>517</v>
      </c>
      <c r="AE266" s="56">
        <v>13.8</v>
      </c>
    </row>
    <row r="267" spans="29:31" ht="14.4" thickBot="1">
      <c r="AC267" s="60">
        <v>5619</v>
      </c>
      <c r="AD267" s="57" t="s">
        <v>518</v>
      </c>
      <c r="AE267" s="56">
        <v>13.8</v>
      </c>
    </row>
    <row r="268" spans="29:31" ht="14.4" thickBot="1">
      <c r="AC268" s="60">
        <v>5621</v>
      </c>
      <c r="AD268" s="57" t="s">
        <v>519</v>
      </c>
      <c r="AE268" s="56">
        <v>13.8</v>
      </c>
    </row>
    <row r="269" spans="29:31" ht="14.4" thickBot="1">
      <c r="AC269" s="60">
        <v>5629</v>
      </c>
      <c r="AD269" s="57" t="s">
        <v>520</v>
      </c>
      <c r="AE269" s="56">
        <v>13.8</v>
      </c>
    </row>
    <row r="270" spans="29:31" ht="14.4" thickBot="1">
      <c r="AC270" s="60">
        <v>5630</v>
      </c>
      <c r="AD270" s="57" t="s">
        <v>521</v>
      </c>
      <c r="AE270" s="56">
        <v>13.8</v>
      </c>
    </row>
    <row r="271" spans="29:31" ht="14.4" thickBot="1">
      <c r="AC271" s="60">
        <v>5812</v>
      </c>
      <c r="AD271" s="57" t="s">
        <v>522</v>
      </c>
      <c r="AE271" s="56">
        <v>11.04</v>
      </c>
    </row>
    <row r="272" spans="29:31" ht="14.4" thickBot="1">
      <c r="AC272" s="60">
        <v>5813</v>
      </c>
      <c r="AD272" s="57" t="s">
        <v>523</v>
      </c>
      <c r="AE272" s="56">
        <v>4.1399999999999997</v>
      </c>
    </row>
    <row r="273" spans="29:31" ht="14.4" thickBot="1">
      <c r="AC273" s="60">
        <v>5819</v>
      </c>
      <c r="AD273" s="57" t="s">
        <v>524</v>
      </c>
      <c r="AE273" s="56">
        <v>11.04</v>
      </c>
    </row>
    <row r="274" spans="29:31" ht="14.4" thickBot="1">
      <c r="AC274" s="60">
        <v>5820</v>
      </c>
      <c r="AD274" s="57" t="s">
        <v>525</v>
      </c>
      <c r="AE274" s="56">
        <v>11.04</v>
      </c>
    </row>
    <row r="275" spans="29:31" ht="14.4" thickBot="1">
      <c r="AC275" s="60">
        <v>5911</v>
      </c>
      <c r="AD275" s="57" t="s">
        <v>526</v>
      </c>
      <c r="AE275" s="56">
        <v>11.04</v>
      </c>
    </row>
    <row r="276" spans="29:31" ht="14.4" thickBot="1">
      <c r="AC276" s="60">
        <v>5912</v>
      </c>
      <c r="AD276" s="57" t="s">
        <v>527</v>
      </c>
      <c r="AE276" s="56">
        <v>11.04</v>
      </c>
    </row>
    <row r="277" spans="29:31" ht="14.4" thickBot="1">
      <c r="AC277" s="60">
        <v>5913</v>
      </c>
      <c r="AD277" s="57" t="s">
        <v>528</v>
      </c>
      <c r="AE277" s="56">
        <v>9.66</v>
      </c>
    </row>
    <row r="278" spans="29:31" ht="14.4" thickBot="1">
      <c r="AC278" s="60">
        <v>5914</v>
      </c>
      <c r="AD278" s="57" t="s">
        <v>529</v>
      </c>
      <c r="AE278" s="56">
        <v>6.9</v>
      </c>
    </row>
    <row r="279" spans="29:31" ht="14.4" thickBot="1">
      <c r="AC279" s="60">
        <v>5920</v>
      </c>
      <c r="AD279" s="57" t="s">
        <v>530</v>
      </c>
      <c r="AE279" s="56">
        <v>11.04</v>
      </c>
    </row>
    <row r="280" spans="29:31" ht="14.4" thickBot="1">
      <c r="AC280" s="60">
        <v>6010</v>
      </c>
      <c r="AD280" s="57" t="s">
        <v>531</v>
      </c>
      <c r="AE280" s="56">
        <v>4.1399999999999997</v>
      </c>
    </row>
    <row r="281" spans="29:31" ht="14.4" thickBot="1">
      <c r="AC281" s="60">
        <v>6110</v>
      </c>
      <c r="AD281" s="57" t="s">
        <v>532</v>
      </c>
      <c r="AE281" s="56">
        <v>10.62</v>
      </c>
    </row>
    <row r="282" spans="29:31" ht="14.4" thickBot="1">
      <c r="AC282" s="60">
        <v>6120</v>
      </c>
      <c r="AD282" s="57" t="s">
        <v>533</v>
      </c>
      <c r="AE282" s="56">
        <v>10.62</v>
      </c>
    </row>
    <row r="283" spans="29:31" ht="14.4" thickBot="1">
      <c r="AC283" s="60">
        <v>6130</v>
      </c>
      <c r="AD283" s="57" t="s">
        <v>534</v>
      </c>
      <c r="AE283" s="56">
        <v>9.66</v>
      </c>
    </row>
    <row r="284" spans="29:31" ht="14.4" thickBot="1">
      <c r="AC284" s="60">
        <v>6190</v>
      </c>
      <c r="AD284" s="57" t="s">
        <v>535</v>
      </c>
      <c r="AE284" s="56">
        <v>9.66</v>
      </c>
    </row>
    <row r="285" spans="29:31" ht="14.4" thickBot="1">
      <c r="AC285" s="60">
        <v>6201</v>
      </c>
      <c r="AD285" s="57" t="s">
        <v>536</v>
      </c>
      <c r="AE285" s="56">
        <v>9.66</v>
      </c>
    </row>
    <row r="286" spans="29:31" ht="14.4" thickBot="1">
      <c r="AC286" s="60">
        <v>6202</v>
      </c>
      <c r="AD286" s="57" t="s">
        <v>537</v>
      </c>
      <c r="AE286" s="56">
        <v>6.9</v>
      </c>
    </row>
    <row r="287" spans="29:31" ht="14.4" thickBot="1">
      <c r="AC287" s="60">
        <v>6209</v>
      </c>
      <c r="AD287" s="57" t="s">
        <v>538</v>
      </c>
      <c r="AE287" s="56">
        <v>9.66</v>
      </c>
    </row>
    <row r="288" spans="29:31" ht="14.4" thickBot="1">
      <c r="AC288" s="60">
        <v>6311</v>
      </c>
      <c r="AD288" s="57" t="s">
        <v>539</v>
      </c>
      <c r="AE288" s="56">
        <v>9.66</v>
      </c>
    </row>
    <row r="289" spans="29:31" ht="14.4" thickBot="1">
      <c r="AC289" s="60">
        <v>6312</v>
      </c>
      <c r="AD289" s="57" t="s">
        <v>540</v>
      </c>
      <c r="AE289" s="56">
        <v>9.66</v>
      </c>
    </row>
    <row r="290" spans="29:31" ht="14.4" thickBot="1">
      <c r="AC290" s="60">
        <v>6391</v>
      </c>
      <c r="AD290" s="57" t="s">
        <v>541</v>
      </c>
      <c r="AE290" s="56">
        <v>9.66</v>
      </c>
    </row>
    <row r="291" spans="29:31" ht="14.4" thickBot="1">
      <c r="AC291" s="60">
        <v>6399</v>
      </c>
      <c r="AD291" s="57" t="s">
        <v>542</v>
      </c>
      <c r="AE291" s="56">
        <v>9.66</v>
      </c>
    </row>
    <row r="292" spans="29:31" ht="14.4" thickBot="1">
      <c r="AC292" s="60">
        <v>6411</v>
      </c>
      <c r="AD292" s="57" t="s">
        <v>543</v>
      </c>
      <c r="AE292" s="56">
        <v>14</v>
      </c>
    </row>
    <row r="293" spans="29:31" ht="14.4" thickBot="1">
      <c r="AC293" s="60">
        <v>6412</v>
      </c>
      <c r="AD293" s="57" t="s">
        <v>544</v>
      </c>
      <c r="AE293" s="56">
        <v>14</v>
      </c>
    </row>
    <row r="294" spans="29:31" ht="14.4" thickBot="1">
      <c r="AC294" s="60">
        <v>6421</v>
      </c>
      <c r="AD294" s="57" t="s">
        <v>545</v>
      </c>
      <c r="AE294" s="56">
        <v>14</v>
      </c>
    </row>
    <row r="295" spans="29:31" ht="14.4" thickBot="1">
      <c r="AC295" s="60">
        <v>6422</v>
      </c>
      <c r="AD295" s="57" t="s">
        <v>546</v>
      </c>
      <c r="AE295" s="56">
        <v>14</v>
      </c>
    </row>
    <row r="296" spans="29:31" ht="14.4" thickBot="1">
      <c r="AC296" s="60">
        <v>6423</v>
      </c>
      <c r="AD296" s="57" t="s">
        <v>547</v>
      </c>
      <c r="AE296" s="56">
        <v>14</v>
      </c>
    </row>
    <row r="297" spans="29:31" ht="14.4" thickBot="1">
      <c r="AC297" s="60">
        <v>6424</v>
      </c>
      <c r="AD297" s="57" t="s">
        <v>548</v>
      </c>
      <c r="AE297" s="56">
        <v>14</v>
      </c>
    </row>
    <row r="298" spans="29:31" ht="14.4" thickBot="1">
      <c r="AC298" s="60">
        <v>6431</v>
      </c>
      <c r="AD298" s="57" t="s">
        <v>549</v>
      </c>
      <c r="AE298" s="56">
        <v>14</v>
      </c>
    </row>
    <row r="299" spans="29:31" ht="14.4" thickBot="1">
      <c r="AC299" s="60">
        <v>6491</v>
      </c>
      <c r="AD299" s="57" t="s">
        <v>550</v>
      </c>
      <c r="AE299" s="56">
        <v>14</v>
      </c>
    </row>
    <row r="300" spans="29:31" ht="14.4" thickBot="1">
      <c r="AC300" s="60">
        <v>6492</v>
      </c>
      <c r="AD300" s="57" t="s">
        <v>551</v>
      </c>
      <c r="AE300" s="56">
        <v>14</v>
      </c>
    </row>
    <row r="301" spans="29:31" ht="14.4" thickBot="1">
      <c r="AC301" s="60">
        <v>6493</v>
      </c>
      <c r="AD301" s="57" t="s">
        <v>552</v>
      </c>
      <c r="AE301" s="56">
        <v>14</v>
      </c>
    </row>
    <row r="302" spans="29:31" ht="14.4" thickBot="1">
      <c r="AC302" s="60">
        <v>6494</v>
      </c>
      <c r="AD302" s="57" t="s">
        <v>553</v>
      </c>
      <c r="AE302" s="56">
        <v>14</v>
      </c>
    </row>
    <row r="303" spans="29:31" ht="14.4" thickBot="1">
      <c r="AC303" s="60">
        <v>6495</v>
      </c>
      <c r="AD303" s="57" t="s">
        <v>554</v>
      </c>
      <c r="AE303" s="56">
        <v>14</v>
      </c>
    </row>
    <row r="304" spans="29:31" ht="14.4" thickBot="1">
      <c r="AC304" s="60">
        <v>6496</v>
      </c>
      <c r="AD304" s="57" t="s">
        <v>555</v>
      </c>
      <c r="AE304" s="56">
        <v>14</v>
      </c>
    </row>
    <row r="305" spans="29:31" ht="14.4" thickBot="1">
      <c r="AC305" s="60">
        <v>6511</v>
      </c>
      <c r="AD305" s="57" t="s">
        <v>556</v>
      </c>
      <c r="AE305" s="56">
        <v>14</v>
      </c>
    </row>
    <row r="306" spans="29:31" ht="14.4" thickBot="1">
      <c r="AC306" s="60">
        <v>6512</v>
      </c>
      <c r="AD306" s="57" t="s">
        <v>557</v>
      </c>
      <c r="AE306" s="56">
        <v>14</v>
      </c>
    </row>
    <row r="307" spans="29:31" ht="14.4" thickBot="1">
      <c r="AC307" s="60">
        <v>6513</v>
      </c>
      <c r="AD307" s="57" t="s">
        <v>558</v>
      </c>
      <c r="AE307" s="56">
        <v>14</v>
      </c>
    </row>
    <row r="308" spans="29:31" ht="14.4" thickBot="1">
      <c r="AC308" s="60">
        <v>6515</v>
      </c>
      <c r="AD308" s="57" t="s">
        <v>559</v>
      </c>
      <c r="AE308" s="56">
        <v>14</v>
      </c>
    </row>
    <row r="309" spans="29:31" ht="14.4" thickBot="1">
      <c r="AC309" s="60">
        <v>6521</v>
      </c>
      <c r="AD309" s="57" t="s">
        <v>560</v>
      </c>
      <c r="AE309" s="56">
        <v>14</v>
      </c>
    </row>
    <row r="310" spans="29:31" ht="14.4" thickBot="1">
      <c r="AC310" s="60">
        <v>6522</v>
      </c>
      <c r="AD310" s="57" t="s">
        <v>561</v>
      </c>
      <c r="AE310" s="56">
        <v>14</v>
      </c>
    </row>
    <row r="311" spans="29:31" ht="14.4" thickBot="1">
      <c r="AC311" s="60">
        <v>6523</v>
      </c>
      <c r="AD311" s="57" t="s">
        <v>562</v>
      </c>
      <c r="AE311" s="56">
        <v>14</v>
      </c>
    </row>
    <row r="312" spans="29:31" ht="14.4" thickBot="1">
      <c r="AC312" s="60">
        <v>6532</v>
      </c>
      <c r="AD312" s="57" t="s">
        <v>563</v>
      </c>
      <c r="AE312" s="56">
        <v>14</v>
      </c>
    </row>
    <row r="313" spans="29:31" ht="14.4" thickBot="1">
      <c r="AC313" s="60">
        <v>6612</v>
      </c>
      <c r="AD313" s="57" t="s">
        <v>564</v>
      </c>
      <c r="AE313" s="56">
        <v>9.66</v>
      </c>
    </row>
    <row r="314" spans="29:31" ht="14.4" thickBot="1">
      <c r="AC314" s="60">
        <v>6613</v>
      </c>
      <c r="AD314" s="57" t="s">
        <v>565</v>
      </c>
      <c r="AE314" s="56">
        <v>9.66</v>
      </c>
    </row>
    <row r="315" spans="29:31" ht="14.4" thickBot="1">
      <c r="AC315" s="60">
        <v>6614</v>
      </c>
      <c r="AD315" s="57" t="s">
        <v>566</v>
      </c>
      <c r="AE315" s="56">
        <v>14</v>
      </c>
    </row>
    <row r="316" spans="29:31" ht="14.4" thickBot="1">
      <c r="AC316" s="60">
        <v>6615</v>
      </c>
      <c r="AD316" s="57" t="s">
        <v>567</v>
      </c>
      <c r="AE316" s="56">
        <v>14</v>
      </c>
    </row>
    <row r="317" spans="29:31" ht="14.4" thickBot="1">
      <c r="AC317" s="60">
        <v>6619</v>
      </c>
      <c r="AD317" s="57" t="s">
        <v>568</v>
      </c>
      <c r="AE317" s="56">
        <v>14</v>
      </c>
    </row>
    <row r="318" spans="29:31" ht="14.4" thickBot="1">
      <c r="AC318" s="60">
        <v>6621</v>
      </c>
      <c r="AD318" s="57" t="s">
        <v>569</v>
      </c>
      <c r="AE318" s="56">
        <v>14</v>
      </c>
    </row>
    <row r="319" spans="29:31" ht="14.4" thickBot="1">
      <c r="AC319" s="60">
        <v>6629</v>
      </c>
      <c r="AD319" s="57" t="s">
        <v>570</v>
      </c>
      <c r="AE319" s="56">
        <v>9.66</v>
      </c>
    </row>
    <row r="320" spans="29:31" ht="14.4" thickBot="1">
      <c r="AC320" s="60">
        <v>6630</v>
      </c>
      <c r="AD320" s="57" t="s">
        <v>571</v>
      </c>
      <c r="AE320" s="56">
        <v>14</v>
      </c>
    </row>
    <row r="321" spans="29:31" ht="14.4" thickBot="1">
      <c r="AC321" s="60">
        <v>6810</v>
      </c>
      <c r="AD321" s="57" t="s">
        <v>572</v>
      </c>
      <c r="AE321" s="56">
        <v>9.66</v>
      </c>
    </row>
    <row r="322" spans="29:31" ht="14.4" thickBot="1">
      <c r="AC322" s="60">
        <v>6820</v>
      </c>
      <c r="AD322" s="57" t="s">
        <v>573</v>
      </c>
      <c r="AE322" s="56">
        <v>9.66</v>
      </c>
    </row>
    <row r="323" spans="29:31" ht="14.4" thickBot="1">
      <c r="AC323" s="60">
        <v>7310</v>
      </c>
      <c r="AD323" s="57" t="s">
        <v>574</v>
      </c>
      <c r="AE323" s="56">
        <v>9.66</v>
      </c>
    </row>
    <row r="324" spans="29:31" ht="14.4" thickBot="1">
      <c r="AC324" s="60">
        <v>7420</v>
      </c>
      <c r="AD324" s="57" t="s">
        <v>575</v>
      </c>
      <c r="AE324" s="56">
        <v>9.66</v>
      </c>
    </row>
    <row r="325" spans="29:31" ht="14.4" thickBot="1">
      <c r="AC325" s="60">
        <v>7500</v>
      </c>
      <c r="AD325" s="57" t="s">
        <v>576</v>
      </c>
      <c r="AE325" s="56">
        <v>9.66</v>
      </c>
    </row>
    <row r="326" spans="29:31" ht="14.4" thickBot="1">
      <c r="AC326" s="60">
        <v>7710</v>
      </c>
      <c r="AD326" s="57" t="s">
        <v>577</v>
      </c>
      <c r="AE326" s="56">
        <v>9.66</v>
      </c>
    </row>
    <row r="327" spans="29:31" ht="14.4" thickBot="1">
      <c r="AC327" s="60">
        <v>7721</v>
      </c>
      <c r="AD327" s="57" t="s">
        <v>578</v>
      </c>
      <c r="AE327" s="56">
        <v>9.66</v>
      </c>
    </row>
    <row r="328" spans="29:31" ht="14.4" thickBot="1">
      <c r="AC328" s="60">
        <v>7722</v>
      </c>
      <c r="AD328" s="57" t="s">
        <v>579</v>
      </c>
      <c r="AE328" s="56">
        <v>9.66</v>
      </c>
    </row>
    <row r="329" spans="29:31" ht="14.4" thickBot="1">
      <c r="AC329" s="60">
        <v>7729</v>
      </c>
      <c r="AD329" s="57" t="s">
        <v>580</v>
      </c>
      <c r="AE329" s="56">
        <v>9.66</v>
      </c>
    </row>
    <row r="330" spans="29:31" ht="14.4" thickBot="1">
      <c r="AC330" s="60">
        <v>7730</v>
      </c>
      <c r="AD330" s="57" t="s">
        <v>581</v>
      </c>
      <c r="AE330" s="56">
        <v>9.66</v>
      </c>
    </row>
    <row r="331" spans="29:31" ht="14.4" thickBot="1">
      <c r="AC331" s="60">
        <v>7740</v>
      </c>
      <c r="AD331" s="57" t="s">
        <v>582</v>
      </c>
      <c r="AE331" s="56">
        <v>9.66</v>
      </c>
    </row>
    <row r="332" spans="29:31" ht="14.4" thickBot="1">
      <c r="AC332" s="60">
        <v>7810</v>
      </c>
      <c r="AD332" s="57" t="s">
        <v>583</v>
      </c>
      <c r="AE332" s="56">
        <v>9.66</v>
      </c>
    </row>
    <row r="333" spans="29:31" ht="14.4" thickBot="1">
      <c r="AC333" s="60">
        <v>7820</v>
      </c>
      <c r="AD333" s="57" t="s">
        <v>584</v>
      </c>
      <c r="AE333" s="56">
        <v>9.66</v>
      </c>
    </row>
    <row r="334" spans="29:31" ht="14.4" thickBot="1">
      <c r="AC334" s="60">
        <v>7830</v>
      </c>
      <c r="AD334" s="57" t="s">
        <v>585</v>
      </c>
      <c r="AE334" s="56">
        <v>9.66</v>
      </c>
    </row>
    <row r="335" spans="29:31" ht="14.4" thickBot="1">
      <c r="AC335" s="60">
        <v>7911</v>
      </c>
      <c r="AD335" s="57" t="s">
        <v>586</v>
      </c>
      <c r="AE335" s="56">
        <v>9.66</v>
      </c>
    </row>
    <row r="336" spans="29:31" ht="14.4" thickBot="1">
      <c r="AC336" s="60">
        <v>7912</v>
      </c>
      <c r="AD336" s="57" t="s">
        <v>587</v>
      </c>
      <c r="AE336" s="56">
        <v>9.66</v>
      </c>
    </row>
    <row r="337" spans="29:31" ht="14.4" thickBot="1">
      <c r="AC337" s="60">
        <v>7990</v>
      </c>
      <c r="AD337" s="57" t="s">
        <v>588</v>
      </c>
      <c r="AE337" s="56">
        <v>9.66</v>
      </c>
    </row>
    <row r="338" spans="29:31" ht="14.4" thickBot="1">
      <c r="AC338" s="60">
        <v>8010</v>
      </c>
      <c r="AD338" s="57" t="s">
        <v>589</v>
      </c>
      <c r="AE338" s="56">
        <v>13.8</v>
      </c>
    </row>
    <row r="339" spans="29:31" ht="14.4" thickBot="1">
      <c r="AC339" s="60">
        <v>8020</v>
      </c>
      <c r="AD339" s="57" t="s">
        <v>590</v>
      </c>
      <c r="AE339" s="56">
        <v>13.8</v>
      </c>
    </row>
    <row r="340" spans="29:31" ht="14.4" thickBot="1">
      <c r="AC340" s="60">
        <v>8030</v>
      </c>
      <c r="AD340" s="57" t="s">
        <v>591</v>
      </c>
      <c r="AE340" s="56">
        <v>13.8</v>
      </c>
    </row>
    <row r="341" spans="29:31" ht="14.4" thickBot="1">
      <c r="AC341" s="60">
        <v>8110</v>
      </c>
      <c r="AD341" s="57" t="s">
        <v>592</v>
      </c>
      <c r="AE341" s="56">
        <v>9.66</v>
      </c>
    </row>
    <row r="342" spans="29:31" ht="14.4" thickBot="1">
      <c r="AC342" s="60">
        <v>8121</v>
      </c>
      <c r="AD342" s="57" t="s">
        <v>593</v>
      </c>
      <c r="AE342" s="56">
        <v>9.66</v>
      </c>
    </row>
    <row r="343" spans="29:31" ht="14.4" thickBot="1">
      <c r="AC343" s="60">
        <v>8129</v>
      </c>
      <c r="AD343" s="57" t="s">
        <v>594</v>
      </c>
      <c r="AE343" s="56">
        <v>9.66</v>
      </c>
    </row>
    <row r="344" spans="29:31" ht="14.4" thickBot="1">
      <c r="AC344" s="60">
        <v>8130</v>
      </c>
      <c r="AD344" s="57" t="s">
        <v>595</v>
      </c>
      <c r="AE344" s="56">
        <v>9.66</v>
      </c>
    </row>
    <row r="345" spans="29:31" ht="14.4" thickBot="1">
      <c r="AC345" s="60">
        <v>8211</v>
      </c>
      <c r="AD345" s="57" t="s">
        <v>596</v>
      </c>
      <c r="AE345" s="56">
        <v>9.66</v>
      </c>
    </row>
    <row r="346" spans="29:31" ht="14.4" thickBot="1">
      <c r="AC346" s="60">
        <v>8219</v>
      </c>
      <c r="AD346" s="57" t="s">
        <v>597</v>
      </c>
      <c r="AE346" s="56">
        <v>9.66</v>
      </c>
    </row>
    <row r="347" spans="29:31" ht="14.4" thickBot="1">
      <c r="AC347" s="60">
        <v>8220</v>
      </c>
      <c r="AD347" s="57" t="s">
        <v>598</v>
      </c>
      <c r="AE347" s="56">
        <v>9.66</v>
      </c>
    </row>
    <row r="348" spans="29:31" ht="14.4" thickBot="1">
      <c r="AC348" s="60">
        <v>8230</v>
      </c>
      <c r="AD348" s="57" t="s">
        <v>599</v>
      </c>
      <c r="AE348" s="56">
        <v>9.66</v>
      </c>
    </row>
    <row r="349" spans="29:31" ht="14.4" thickBot="1">
      <c r="AC349" s="60">
        <v>8291</v>
      </c>
      <c r="AD349" s="57" t="s">
        <v>600</v>
      </c>
      <c r="AE349" s="56">
        <v>9.66</v>
      </c>
    </row>
    <row r="350" spans="29:31" ht="14.4" thickBot="1">
      <c r="AC350" s="60">
        <v>8292</v>
      </c>
      <c r="AD350" s="57" t="s">
        <v>601</v>
      </c>
      <c r="AE350" s="56">
        <v>9.66</v>
      </c>
    </row>
    <row r="351" spans="29:31" ht="14.4" thickBot="1">
      <c r="AC351" s="60">
        <v>8299</v>
      </c>
      <c r="AD351" s="57" t="s">
        <v>602</v>
      </c>
      <c r="AE351" s="56">
        <v>9.66</v>
      </c>
    </row>
    <row r="352" spans="29:31" ht="14.4" thickBot="1">
      <c r="AC352" s="60">
        <v>8511</v>
      </c>
      <c r="AD352" s="57" t="s">
        <v>603</v>
      </c>
      <c r="AE352" s="56">
        <v>7</v>
      </c>
    </row>
    <row r="353" spans="29:31" ht="14.4" thickBot="1">
      <c r="AC353" s="60">
        <v>8512</v>
      </c>
      <c r="AD353" s="57" t="s">
        <v>604</v>
      </c>
      <c r="AE353" s="56">
        <v>7</v>
      </c>
    </row>
    <row r="354" spans="29:31" ht="14.4" thickBot="1">
      <c r="AC354" s="60">
        <v>8513</v>
      </c>
      <c r="AD354" s="57" t="s">
        <v>605</v>
      </c>
      <c r="AE354" s="56">
        <v>7</v>
      </c>
    </row>
    <row r="355" spans="29:31" ht="14.4" thickBot="1">
      <c r="AC355" s="60">
        <v>8521</v>
      </c>
      <c r="AD355" s="57" t="s">
        <v>606</v>
      </c>
      <c r="AE355" s="56">
        <v>7</v>
      </c>
    </row>
    <row r="356" spans="29:31" ht="14.4" thickBot="1">
      <c r="AC356" s="60">
        <v>8522</v>
      </c>
      <c r="AD356" s="57" t="s">
        <v>607</v>
      </c>
      <c r="AE356" s="56">
        <v>7</v>
      </c>
    </row>
    <row r="357" spans="29:31" ht="14.4" thickBot="1">
      <c r="AC357" s="60">
        <v>8530</v>
      </c>
      <c r="AD357" s="57" t="s">
        <v>608</v>
      </c>
      <c r="AE357" s="56">
        <v>7</v>
      </c>
    </row>
    <row r="358" spans="29:31" ht="14.4" thickBot="1">
      <c r="AC358" s="60">
        <v>8541</v>
      </c>
      <c r="AD358" s="57" t="s">
        <v>609</v>
      </c>
      <c r="AE358" s="56">
        <v>9.66</v>
      </c>
    </row>
    <row r="359" spans="29:31" ht="14.4" thickBot="1">
      <c r="AC359" s="60">
        <v>8542</v>
      </c>
      <c r="AD359" s="57" t="s">
        <v>610</v>
      </c>
      <c r="AE359" s="56">
        <v>9.66</v>
      </c>
    </row>
    <row r="360" spans="29:31" ht="14.4" thickBot="1">
      <c r="AC360" s="60">
        <v>8543</v>
      </c>
      <c r="AD360" s="57" t="s">
        <v>611</v>
      </c>
      <c r="AE360" s="56">
        <v>9.66</v>
      </c>
    </row>
    <row r="361" spans="29:31" ht="14.4" thickBot="1">
      <c r="AC361" s="60">
        <v>8544</v>
      </c>
      <c r="AD361" s="57" t="s">
        <v>612</v>
      </c>
      <c r="AE361" s="56">
        <v>9.66</v>
      </c>
    </row>
    <row r="362" spans="29:31" ht="14.4" thickBot="1">
      <c r="AC362" s="60">
        <v>8551</v>
      </c>
      <c r="AD362" s="57" t="s">
        <v>613</v>
      </c>
      <c r="AE362" s="56">
        <v>9.66</v>
      </c>
    </row>
    <row r="363" spans="29:31" ht="14.4" thickBot="1">
      <c r="AC363" s="60">
        <v>8552</v>
      </c>
      <c r="AD363" s="57" t="s">
        <v>614</v>
      </c>
      <c r="AE363" s="56">
        <v>9.66</v>
      </c>
    </row>
    <row r="364" spans="29:31" ht="14.4" thickBot="1">
      <c r="AC364" s="60">
        <v>8553</v>
      </c>
      <c r="AD364" s="57" t="s">
        <v>615</v>
      </c>
      <c r="AE364" s="56">
        <v>9.66</v>
      </c>
    </row>
    <row r="365" spans="29:31" ht="14.4" thickBot="1">
      <c r="AC365" s="60">
        <v>8559</v>
      </c>
      <c r="AD365" s="57" t="s">
        <v>616</v>
      </c>
      <c r="AE365" s="56">
        <v>9.66</v>
      </c>
    </row>
    <row r="366" spans="29:31" ht="14.4" thickBot="1">
      <c r="AC366" s="60">
        <v>85591</v>
      </c>
      <c r="AD366" s="57" t="s">
        <v>617</v>
      </c>
      <c r="AE366" s="56">
        <v>9.66</v>
      </c>
    </row>
    <row r="367" spans="29:31" ht="14.4" thickBot="1">
      <c r="AC367" s="60">
        <v>85592</v>
      </c>
      <c r="AD367" s="57" t="s">
        <v>618</v>
      </c>
      <c r="AE367" s="56">
        <v>9.66</v>
      </c>
    </row>
    <row r="368" spans="29:31" ht="14.4" thickBot="1">
      <c r="AC368" s="60">
        <v>8560</v>
      </c>
      <c r="AD368" s="57" t="s">
        <v>619</v>
      </c>
      <c r="AE368" s="56">
        <v>9.66</v>
      </c>
    </row>
    <row r="369" spans="29:31" ht="14.4" thickBot="1">
      <c r="AC369" s="60">
        <v>8610</v>
      </c>
      <c r="AD369" s="57" t="s">
        <v>620</v>
      </c>
      <c r="AE369" s="56">
        <v>9.66</v>
      </c>
    </row>
    <row r="370" spans="29:31" ht="14.4" thickBot="1">
      <c r="AC370" s="60">
        <v>8720</v>
      </c>
      <c r="AD370" s="57" t="s">
        <v>621</v>
      </c>
      <c r="AE370" s="56">
        <v>9.66</v>
      </c>
    </row>
    <row r="371" spans="29:31" ht="14.4" thickBot="1">
      <c r="AC371" s="60">
        <v>8730</v>
      </c>
      <c r="AD371" s="57" t="s">
        <v>622</v>
      </c>
      <c r="AE371" s="56">
        <v>9.66</v>
      </c>
    </row>
    <row r="372" spans="29:31" ht="14.4" thickBot="1">
      <c r="AC372" s="60">
        <v>8790</v>
      </c>
      <c r="AD372" s="57" t="s">
        <v>623</v>
      </c>
      <c r="AE372" s="56">
        <v>9.66</v>
      </c>
    </row>
    <row r="373" spans="29:31" ht="14.4" thickBot="1">
      <c r="AC373" s="60">
        <v>8810</v>
      </c>
      <c r="AD373" s="57" t="s">
        <v>624</v>
      </c>
      <c r="AE373" s="56">
        <v>9.66</v>
      </c>
    </row>
    <row r="374" spans="29:31" ht="14.4" thickBot="1">
      <c r="AC374" s="60">
        <v>8891</v>
      </c>
      <c r="AD374" s="57" t="s">
        <v>625</v>
      </c>
      <c r="AE374" s="56">
        <v>9.66</v>
      </c>
    </row>
    <row r="375" spans="29:31" ht="14.4" thickBot="1">
      <c r="AC375" s="60">
        <v>8899</v>
      </c>
      <c r="AD375" s="57" t="s">
        <v>626</v>
      </c>
      <c r="AE375" s="56">
        <v>9.66</v>
      </c>
    </row>
    <row r="376" spans="29:31" ht="14.4" thickBot="1">
      <c r="AC376" s="60">
        <v>9321</v>
      </c>
      <c r="AD376" s="57" t="s">
        <v>627</v>
      </c>
      <c r="AE376" s="56">
        <v>9.66</v>
      </c>
    </row>
    <row r="377" spans="29:31" ht="14.4" thickBot="1">
      <c r="AC377" s="60">
        <v>9411</v>
      </c>
      <c r="AD377" s="57" t="s">
        <v>628</v>
      </c>
      <c r="AE377" s="56">
        <v>9.66</v>
      </c>
    </row>
    <row r="378" spans="29:31" ht="14.4" thickBot="1">
      <c r="AC378" s="60">
        <v>9499</v>
      </c>
      <c r="AD378" s="57" t="s">
        <v>629</v>
      </c>
      <c r="AE378" s="56">
        <v>9.66</v>
      </c>
    </row>
    <row r="379" spans="29:31" ht="14.4" thickBot="1">
      <c r="AC379" s="60">
        <v>9511</v>
      </c>
      <c r="AD379" s="57" t="s">
        <v>630</v>
      </c>
      <c r="AE379" s="56">
        <v>9.66</v>
      </c>
    </row>
    <row r="380" spans="29:31" ht="14.4" thickBot="1">
      <c r="AC380" s="60">
        <v>9512</v>
      </c>
      <c r="AD380" s="57" t="s">
        <v>631</v>
      </c>
      <c r="AE380" s="56">
        <v>9.66</v>
      </c>
    </row>
    <row r="381" spans="29:31" ht="14.4" thickBot="1">
      <c r="AC381" s="60">
        <v>9521</v>
      </c>
      <c r="AD381" s="57" t="s">
        <v>632</v>
      </c>
      <c r="AE381" s="56">
        <v>9.66</v>
      </c>
    </row>
    <row r="382" spans="29:31" ht="14.4" thickBot="1">
      <c r="AC382" s="60">
        <v>9522</v>
      </c>
      <c r="AD382" s="57" t="s">
        <v>633</v>
      </c>
      <c r="AE382" s="56">
        <v>9.66</v>
      </c>
    </row>
    <row r="383" spans="29:31" ht="14.4" thickBot="1">
      <c r="AC383" s="60">
        <v>9523</v>
      </c>
      <c r="AD383" s="57" t="s">
        <v>634</v>
      </c>
      <c r="AE383" s="56">
        <v>9.66</v>
      </c>
    </row>
    <row r="384" spans="29:31" ht="14.4" thickBot="1">
      <c r="AC384" s="60">
        <v>9524</v>
      </c>
      <c r="AD384" s="57" t="s">
        <v>635</v>
      </c>
      <c r="AE384" s="56">
        <v>9.66</v>
      </c>
    </row>
    <row r="385" spans="29:31" ht="14.4" thickBot="1">
      <c r="AC385" s="60">
        <v>9529</v>
      </c>
      <c r="AD385" s="57" t="s">
        <v>636</v>
      </c>
      <c r="AE385" s="56">
        <v>9.66</v>
      </c>
    </row>
    <row r="386" spans="29:31" ht="14.4" thickBot="1">
      <c r="AC386" s="60">
        <v>9601</v>
      </c>
      <c r="AD386" s="57" t="s">
        <v>637</v>
      </c>
      <c r="AE386" s="56">
        <v>9.66</v>
      </c>
    </row>
    <row r="387" spans="29:31" ht="14.4" thickBot="1">
      <c r="AC387" s="60">
        <v>9602</v>
      </c>
      <c r="AD387" s="57" t="s">
        <v>638</v>
      </c>
      <c r="AE387" s="56">
        <v>9.66</v>
      </c>
    </row>
    <row r="388" spans="29:31" ht="14.4" thickBot="1">
      <c r="AC388" s="60">
        <v>9603</v>
      </c>
      <c r="AD388" s="57" t="s">
        <v>639</v>
      </c>
      <c r="AE388" s="56">
        <v>9.66</v>
      </c>
    </row>
    <row r="389" spans="29:31" ht="14.4" thickBot="1">
      <c r="AC389" s="60">
        <v>9609</v>
      </c>
      <c r="AD389" s="57" t="s">
        <v>640</v>
      </c>
      <c r="AE389" s="56">
        <v>9.66</v>
      </c>
    </row>
    <row r="390" spans="29:31" ht="14.4" thickBot="1">
      <c r="AC390" s="60">
        <v>10201</v>
      </c>
      <c r="AD390" s="57" t="s">
        <v>641</v>
      </c>
      <c r="AE390" s="56">
        <v>4.1399999999999997</v>
      </c>
    </row>
    <row r="391" spans="29:31" ht="14.4" thickBot="1">
      <c r="AC391" s="60">
        <v>10202</v>
      </c>
      <c r="AD391" s="57" t="s">
        <v>642</v>
      </c>
      <c r="AE391" s="56">
        <v>11.04</v>
      </c>
    </row>
    <row r="392" spans="29:31" ht="14.4" thickBot="1">
      <c r="AC392" s="60">
        <v>10401</v>
      </c>
      <c r="AD392" s="57" t="s">
        <v>643</v>
      </c>
      <c r="AE392" s="56">
        <v>4.1399999999999997</v>
      </c>
    </row>
    <row r="393" spans="29:31" ht="14.4" thickBot="1">
      <c r="AC393" s="60">
        <v>10402</v>
      </c>
      <c r="AD393" s="57" t="s">
        <v>644</v>
      </c>
      <c r="AE393" s="56">
        <v>11.04</v>
      </c>
    </row>
    <row r="394" spans="29:31" ht="14.4" thickBot="1">
      <c r="AC394" s="60">
        <v>14201</v>
      </c>
      <c r="AD394" s="57" t="s">
        <v>645</v>
      </c>
      <c r="AE394" s="56">
        <v>4.1399999999999997</v>
      </c>
    </row>
    <row r="395" spans="29:31" ht="14.4" thickBot="1">
      <c r="AC395" s="60">
        <v>14202</v>
      </c>
      <c r="AD395" s="57" t="s">
        <v>646</v>
      </c>
      <c r="AE395" s="56">
        <v>11.04</v>
      </c>
    </row>
    <row r="396" spans="29:31" ht="14.4" thickBot="1">
      <c r="AC396" s="60">
        <v>14301</v>
      </c>
      <c r="AD396" s="57" t="s">
        <v>647</v>
      </c>
      <c r="AE396" s="56">
        <v>4.1399999999999997</v>
      </c>
    </row>
    <row r="397" spans="29:31" ht="14.4" thickBot="1">
      <c r="AC397" s="60">
        <v>14302</v>
      </c>
      <c r="AD397" s="57" t="s">
        <v>648</v>
      </c>
      <c r="AE397" s="56">
        <v>11.04</v>
      </c>
    </row>
    <row r="398" spans="29:31" ht="14.4" thickBot="1">
      <c r="AC398" s="60">
        <v>35201</v>
      </c>
      <c r="AD398" s="57" t="s">
        <v>649</v>
      </c>
      <c r="AE398" s="56">
        <v>11.04</v>
      </c>
    </row>
    <row r="399" spans="29:31" ht="14.4" thickBot="1">
      <c r="AC399" s="60">
        <v>35202</v>
      </c>
      <c r="AD399" s="57" t="s">
        <v>650</v>
      </c>
      <c r="AE399" s="56">
        <v>9.66</v>
      </c>
    </row>
    <row r="400" spans="29:31" ht="14.4" thickBot="1">
      <c r="AC400" s="60">
        <v>36001</v>
      </c>
      <c r="AD400" s="57" t="s">
        <v>651</v>
      </c>
      <c r="AE400" s="56">
        <v>11.04</v>
      </c>
    </row>
    <row r="401" spans="29:31" ht="14.4" thickBot="1">
      <c r="AC401" s="60">
        <v>36002</v>
      </c>
      <c r="AD401" s="57" t="s">
        <v>652</v>
      </c>
      <c r="AE401" s="56">
        <v>9.66</v>
      </c>
    </row>
    <row r="402" spans="29:31" ht="14.4" thickBot="1">
      <c r="AC402" s="60">
        <v>39001</v>
      </c>
      <c r="AD402" s="57" t="s">
        <v>653</v>
      </c>
      <c r="AE402" s="56">
        <v>9.66</v>
      </c>
    </row>
    <row r="403" spans="29:31" ht="14.4" thickBot="1">
      <c r="AC403" s="60">
        <v>39002</v>
      </c>
      <c r="AD403" s="57" t="s">
        <v>654</v>
      </c>
      <c r="AE403" s="56">
        <v>6.9</v>
      </c>
    </row>
    <row r="404" spans="29:31" ht="14.4" thickBot="1">
      <c r="AC404" s="60">
        <v>45411</v>
      </c>
      <c r="AD404" s="57" t="s">
        <v>655</v>
      </c>
      <c r="AE404" s="56">
        <v>6.9</v>
      </c>
    </row>
    <row r="405" spans="29:31" ht="14.4" thickBot="1">
      <c r="AC405" s="60">
        <v>45412</v>
      </c>
      <c r="AD405" s="57" t="s">
        <v>656</v>
      </c>
      <c r="AE405" s="56">
        <v>11.04</v>
      </c>
    </row>
    <row r="406" spans="29:31" ht="14.4" thickBot="1">
      <c r="AC406" s="60">
        <v>46201</v>
      </c>
      <c r="AD406" s="57" t="s">
        <v>657</v>
      </c>
      <c r="AE406" s="56">
        <v>4.1399999999999997</v>
      </c>
    </row>
    <row r="407" spans="29:31" ht="14.4" thickBot="1">
      <c r="AC407" s="60">
        <v>46202</v>
      </c>
      <c r="AD407" s="57" t="s">
        <v>658</v>
      </c>
      <c r="AE407" s="56">
        <v>11.04</v>
      </c>
    </row>
    <row r="408" spans="29:31" ht="14.4" thickBot="1">
      <c r="AC408" s="60">
        <v>46321</v>
      </c>
      <c r="AD408" s="57" t="s">
        <v>659</v>
      </c>
      <c r="AE408" s="56">
        <v>11.04</v>
      </c>
    </row>
    <row r="409" spans="29:31" ht="14.4" thickBot="1">
      <c r="AC409" s="60">
        <v>46322</v>
      </c>
      <c r="AD409" s="57" t="s">
        <v>660</v>
      </c>
      <c r="AE409" s="56">
        <v>13.8</v>
      </c>
    </row>
    <row r="410" spans="29:31" ht="14.4" thickBot="1">
      <c r="AC410" s="60">
        <v>46451</v>
      </c>
      <c r="AD410" s="57" t="s">
        <v>661</v>
      </c>
      <c r="AE410" s="56">
        <v>4.1399999999999997</v>
      </c>
    </row>
    <row r="411" spans="29:31" ht="14.4" thickBot="1">
      <c r="AC411" s="60">
        <v>46452</v>
      </c>
      <c r="AD411" s="57" t="s">
        <v>662</v>
      </c>
      <c r="AE411" s="56">
        <v>11.04</v>
      </c>
    </row>
    <row r="412" spans="29:31" ht="14.4" thickBot="1">
      <c r="AC412" s="60">
        <v>46491</v>
      </c>
      <c r="AD412" s="57" t="s">
        <v>663</v>
      </c>
      <c r="AE412" s="56">
        <v>11.04</v>
      </c>
    </row>
    <row r="413" spans="29:31" ht="14.4" thickBot="1">
      <c r="AC413" s="60">
        <v>46492</v>
      </c>
      <c r="AD413" s="57" t="s">
        <v>664</v>
      </c>
      <c r="AE413" s="56">
        <v>13.8</v>
      </c>
    </row>
    <row r="414" spans="29:31" ht="14.4" thickBot="1">
      <c r="AC414" s="60">
        <v>46611</v>
      </c>
      <c r="AD414" s="57" t="s">
        <v>665</v>
      </c>
      <c r="AE414" s="56">
        <v>11.04</v>
      </c>
    </row>
    <row r="415" spans="29:31" ht="14.4" thickBot="1">
      <c r="AC415" s="60">
        <v>46612</v>
      </c>
      <c r="AD415" s="57" t="s">
        <v>666</v>
      </c>
      <c r="AE415" s="56">
        <v>13.8</v>
      </c>
    </row>
    <row r="416" spans="29:31" ht="14.4" thickBot="1">
      <c r="AC416" s="60">
        <v>46631</v>
      </c>
      <c r="AD416" s="57" t="s">
        <v>667</v>
      </c>
      <c r="AE416" s="56">
        <v>6.9</v>
      </c>
    </row>
    <row r="417" spans="29:31" ht="14.4" thickBot="1">
      <c r="AC417" s="60">
        <v>46632</v>
      </c>
      <c r="AD417" s="57" t="s">
        <v>668</v>
      </c>
      <c r="AE417" s="56">
        <v>11.04</v>
      </c>
    </row>
    <row r="418" spans="29:31" ht="14.4" thickBot="1">
      <c r="AC418" s="60">
        <v>47111</v>
      </c>
      <c r="AD418" s="57" t="s">
        <v>669</v>
      </c>
      <c r="AE418" s="56">
        <v>4.1399999999999997</v>
      </c>
    </row>
    <row r="419" spans="29:31" ht="14.4" thickBot="1">
      <c r="AC419" s="60">
        <v>47112</v>
      </c>
      <c r="AD419" s="57" t="s">
        <v>670</v>
      </c>
      <c r="AE419" s="56">
        <v>13.8</v>
      </c>
    </row>
    <row r="420" spans="29:31" ht="14.4" thickBot="1">
      <c r="AC420" s="60">
        <v>47191</v>
      </c>
      <c r="AD420" s="57" t="s">
        <v>671</v>
      </c>
      <c r="AE420" s="56">
        <v>11.04</v>
      </c>
    </row>
    <row r="421" spans="29:31" ht="14.4" thickBot="1">
      <c r="AC421" s="60">
        <v>47192</v>
      </c>
      <c r="AD421" s="57" t="s">
        <v>672</v>
      </c>
      <c r="AE421" s="56">
        <v>4.1399999999999997</v>
      </c>
    </row>
    <row r="422" spans="29:31" ht="14.4" thickBot="1">
      <c r="AC422" s="60">
        <v>47241</v>
      </c>
      <c r="AD422" s="57" t="s">
        <v>673</v>
      </c>
      <c r="AE422" s="56">
        <v>11.04</v>
      </c>
    </row>
    <row r="423" spans="29:31" ht="14.4" thickBot="1">
      <c r="AC423" s="60">
        <v>47242</v>
      </c>
      <c r="AD423" s="57" t="s">
        <v>674</v>
      </c>
      <c r="AE423" s="56">
        <v>13.8</v>
      </c>
    </row>
    <row r="424" spans="29:31" ht="14.4" thickBot="1">
      <c r="AC424" s="60">
        <v>47521</v>
      </c>
      <c r="AD424" s="57" t="s">
        <v>675</v>
      </c>
      <c r="AE424" s="56">
        <v>6.9</v>
      </c>
    </row>
    <row r="425" spans="29:31" ht="14.4" thickBot="1">
      <c r="AC425" s="60">
        <v>47522</v>
      </c>
      <c r="AD425" s="57" t="s">
        <v>676</v>
      </c>
      <c r="AE425" s="56">
        <v>11.04</v>
      </c>
    </row>
    <row r="426" spans="29:31" ht="14.4" thickBot="1">
      <c r="AC426" s="60">
        <v>47611</v>
      </c>
      <c r="AD426" s="57" t="s">
        <v>677</v>
      </c>
      <c r="AE426" s="56">
        <v>4.1399999999999997</v>
      </c>
    </row>
    <row r="427" spans="29:31" ht="14.4" thickBot="1">
      <c r="AC427" s="60">
        <v>47612</v>
      </c>
      <c r="AD427" s="57" t="s">
        <v>678</v>
      </c>
      <c r="AE427" s="56">
        <v>11.04</v>
      </c>
    </row>
    <row r="428" spans="29:31" ht="14.4" thickBot="1">
      <c r="AC428" s="60">
        <v>47731</v>
      </c>
      <c r="AD428" s="57" t="s">
        <v>679</v>
      </c>
      <c r="AE428" s="56">
        <v>4.1399999999999997</v>
      </c>
    </row>
    <row r="429" spans="29:31" ht="14.4" thickBot="1">
      <c r="AC429" s="60">
        <v>47732</v>
      </c>
      <c r="AD429" s="57" t="s">
        <v>680</v>
      </c>
      <c r="AE429" s="56">
        <v>11.04</v>
      </c>
    </row>
    <row r="430" spans="29:31" ht="14.4" thickBot="1">
      <c r="AC430" s="60">
        <v>47811</v>
      </c>
      <c r="AD430" s="57" t="s">
        <v>681</v>
      </c>
      <c r="AE430" s="56">
        <v>4.1399999999999997</v>
      </c>
    </row>
    <row r="431" spans="29:31" ht="14.4" thickBot="1">
      <c r="AC431" s="60">
        <v>47812</v>
      </c>
      <c r="AD431" s="57" t="s">
        <v>682</v>
      </c>
      <c r="AE431" s="56">
        <v>11.04</v>
      </c>
    </row>
    <row r="432" spans="29:31" ht="14.4" thickBot="1">
      <c r="AC432" s="60">
        <v>47813</v>
      </c>
      <c r="AD432" s="57" t="s">
        <v>683</v>
      </c>
      <c r="AE432" s="56">
        <v>13.8</v>
      </c>
    </row>
    <row r="433" spans="29:31" ht="14.4" thickBot="1">
      <c r="AC433" s="60">
        <v>47911</v>
      </c>
      <c r="AD433" s="57" t="s">
        <v>684</v>
      </c>
      <c r="AE433" s="56">
        <v>4.1399999999999997</v>
      </c>
    </row>
    <row r="434" spans="29:31" ht="14.4" thickBot="1">
      <c r="AC434" s="60">
        <v>47912</v>
      </c>
      <c r="AD434" s="57" t="s">
        <v>685</v>
      </c>
      <c r="AE434" s="56">
        <v>6.9</v>
      </c>
    </row>
    <row r="435" spans="29:31" ht="14.4" thickBot="1">
      <c r="AC435" s="60">
        <v>47913</v>
      </c>
      <c r="AD435" s="57" t="s">
        <v>686</v>
      </c>
      <c r="AE435" s="56">
        <v>13.8</v>
      </c>
    </row>
    <row r="436" spans="29:31" ht="14.4" thickBot="1">
      <c r="AC436" s="60">
        <v>47914</v>
      </c>
      <c r="AD436" s="57" t="s">
        <v>687</v>
      </c>
      <c r="AE436" s="56">
        <v>11.04</v>
      </c>
    </row>
    <row r="437" spans="29:31" ht="14.4" thickBot="1">
      <c r="AC437" s="60">
        <v>47921</v>
      </c>
      <c r="AD437" s="57" t="s">
        <v>688</v>
      </c>
      <c r="AE437" s="56">
        <v>4.1399999999999997</v>
      </c>
    </row>
    <row r="438" spans="29:31" ht="14.4" thickBot="1">
      <c r="AC438" s="60">
        <v>47922</v>
      </c>
      <c r="AD438" s="57" t="s">
        <v>689</v>
      </c>
      <c r="AE438" s="56">
        <v>6.9</v>
      </c>
    </row>
    <row r="439" spans="29:31" ht="14.4" thickBot="1">
      <c r="AC439" s="60">
        <v>47923</v>
      </c>
      <c r="AD439" s="57" t="s">
        <v>690</v>
      </c>
      <c r="AE439" s="56">
        <v>13.8</v>
      </c>
    </row>
    <row r="440" spans="29:31" ht="14.4" thickBot="1">
      <c r="AC440" s="60">
        <v>47924</v>
      </c>
      <c r="AD440" s="57" t="s">
        <v>691</v>
      </c>
      <c r="AE440" s="56">
        <v>11.04</v>
      </c>
    </row>
    <row r="441" spans="29:31" ht="14.4" thickBot="1">
      <c r="AC441" s="60">
        <v>47991</v>
      </c>
      <c r="AD441" s="57" t="s">
        <v>692</v>
      </c>
      <c r="AE441" s="56">
        <v>4.1399999999999997</v>
      </c>
    </row>
    <row r="442" spans="29:31" ht="14.4" thickBot="1">
      <c r="AC442" s="60">
        <v>47992</v>
      </c>
      <c r="AD442" s="57" t="s">
        <v>693</v>
      </c>
      <c r="AE442" s="56">
        <v>6.9</v>
      </c>
    </row>
    <row r="443" spans="29:31" ht="14.4" thickBot="1">
      <c r="AC443" s="60">
        <v>47993</v>
      </c>
      <c r="AD443" s="57" t="s">
        <v>694</v>
      </c>
      <c r="AE443" s="56">
        <v>13.8</v>
      </c>
    </row>
    <row r="444" spans="29:31" ht="14.4" thickBot="1">
      <c r="AC444" s="60">
        <v>47994</v>
      </c>
      <c r="AD444" s="57" t="s">
        <v>695</v>
      </c>
      <c r="AE444" s="56">
        <v>11.04</v>
      </c>
    </row>
    <row r="445" spans="29:31" ht="14.4" thickBot="1">
      <c r="AC445" s="60">
        <v>58111</v>
      </c>
      <c r="AD445" s="57" t="s">
        <v>696</v>
      </c>
      <c r="AE445" s="56">
        <v>4.1399999999999997</v>
      </c>
    </row>
    <row r="446" spans="29:31" ht="14.4" thickBot="1">
      <c r="AC446" s="60">
        <v>58112</v>
      </c>
      <c r="AD446" s="57" t="s">
        <v>697</v>
      </c>
      <c r="AE446" s="56">
        <v>8</v>
      </c>
    </row>
    <row r="447" spans="29:31" ht="14.4" thickBot="1">
      <c r="AC447" s="60">
        <v>58113</v>
      </c>
      <c r="AD447" s="57" t="s">
        <v>698</v>
      </c>
      <c r="AE447" s="56">
        <v>4.1399999999999997</v>
      </c>
    </row>
    <row r="448" spans="29:31" ht="14.4" thickBot="1">
      <c r="AC448" s="60">
        <v>60201</v>
      </c>
      <c r="AD448" s="57" t="s">
        <v>699</v>
      </c>
      <c r="AE448" s="56">
        <v>4.1399999999999997</v>
      </c>
    </row>
    <row r="449" spans="29:31" ht="14.4" thickBot="1">
      <c r="AC449" s="60">
        <v>60202</v>
      </c>
      <c r="AD449" s="57" t="s">
        <v>700</v>
      </c>
      <c r="AE449" s="56">
        <v>9.66</v>
      </c>
    </row>
    <row r="450" spans="29:31" ht="14.4" thickBot="1">
      <c r="AC450" s="60">
        <v>64991</v>
      </c>
      <c r="AD450" s="57" t="s">
        <v>701</v>
      </c>
      <c r="AE450" s="56">
        <v>14</v>
      </c>
    </row>
    <row r="451" spans="29:31" ht="14.4" thickBot="1">
      <c r="AC451" s="60">
        <v>64992</v>
      </c>
      <c r="AD451" s="57" t="s">
        <v>702</v>
      </c>
      <c r="AE451" s="56">
        <v>11.04</v>
      </c>
    </row>
    <row r="452" spans="29:31" ht="14.4" thickBot="1">
      <c r="AC452" s="60">
        <v>64993</v>
      </c>
      <c r="AD452" s="57" t="s">
        <v>703</v>
      </c>
      <c r="AE452" s="56">
        <v>13.8</v>
      </c>
    </row>
    <row r="453" spans="29:31" ht="14.4" thickBot="1">
      <c r="AC453" s="60">
        <v>66111</v>
      </c>
      <c r="AD453" s="57" t="s">
        <v>704</v>
      </c>
      <c r="AE453" s="56">
        <v>14</v>
      </c>
    </row>
    <row r="454" spans="29:31" ht="14.4" thickBot="1">
      <c r="AC454" s="60">
        <v>66112</v>
      </c>
      <c r="AD454" s="57" t="s">
        <v>705</v>
      </c>
      <c r="AE454" s="56">
        <v>9.66</v>
      </c>
    </row>
    <row r="455" spans="29:31" ht="14.4" thickBot="1">
      <c r="AC455" s="60">
        <v>69101</v>
      </c>
      <c r="AD455" s="57" t="s">
        <v>706</v>
      </c>
      <c r="AE455" s="56">
        <v>8.66</v>
      </c>
    </row>
    <row r="456" spans="29:31" ht="14.4" thickBot="1">
      <c r="AC456" s="60">
        <v>69102</v>
      </c>
      <c r="AD456" s="57" t="s">
        <v>707</v>
      </c>
      <c r="AE456" s="56">
        <v>7.66</v>
      </c>
    </row>
    <row r="457" spans="29:31" ht="14.4" thickBot="1">
      <c r="AC457" s="60">
        <v>69201</v>
      </c>
      <c r="AD457" s="57" t="s">
        <v>708</v>
      </c>
      <c r="AE457" s="56">
        <v>8.66</v>
      </c>
    </row>
    <row r="458" spans="29:31" ht="14.4" thickBot="1">
      <c r="AC458" s="60">
        <v>69202</v>
      </c>
      <c r="AD458" s="57" t="s">
        <v>709</v>
      </c>
      <c r="AE458" s="56">
        <v>7.66</v>
      </c>
    </row>
    <row r="459" spans="29:31" ht="14.4" thickBot="1">
      <c r="AC459" s="60">
        <v>70101</v>
      </c>
      <c r="AD459" s="57" t="s">
        <v>710</v>
      </c>
      <c r="AE459" s="56">
        <v>8.66</v>
      </c>
    </row>
    <row r="460" spans="29:31" ht="14.4" thickBot="1">
      <c r="AC460" s="60">
        <v>70102</v>
      </c>
      <c r="AD460" s="57" t="s">
        <v>711</v>
      </c>
      <c r="AE460" s="56">
        <v>7.66</v>
      </c>
    </row>
    <row r="461" spans="29:31" ht="14.4" thickBot="1">
      <c r="AC461" s="60">
        <v>70201</v>
      </c>
      <c r="AD461" s="57" t="s">
        <v>712</v>
      </c>
      <c r="AE461" s="56">
        <v>8.66</v>
      </c>
    </row>
    <row r="462" spans="29:31" ht="14.4" thickBot="1">
      <c r="AC462" s="60">
        <v>70202</v>
      </c>
      <c r="AD462" s="57" t="s">
        <v>713</v>
      </c>
      <c r="AE462" s="56">
        <v>7.66</v>
      </c>
    </row>
    <row r="463" spans="29:31" ht="14.4" thickBot="1">
      <c r="AC463" s="60">
        <v>71111</v>
      </c>
      <c r="AD463" s="57" t="s">
        <v>714</v>
      </c>
      <c r="AE463" s="56">
        <v>8.66</v>
      </c>
    </row>
    <row r="464" spans="29:31" ht="14.4" thickBot="1">
      <c r="AC464" s="60">
        <v>71112</v>
      </c>
      <c r="AD464" s="57" t="s">
        <v>715</v>
      </c>
      <c r="AE464" s="56">
        <v>7.66</v>
      </c>
    </row>
    <row r="465" spans="29:31" ht="14.4" thickBot="1">
      <c r="AC465" s="60">
        <v>71121</v>
      </c>
      <c r="AD465" s="57" t="s">
        <v>716</v>
      </c>
      <c r="AE465" s="56">
        <v>8.66</v>
      </c>
    </row>
    <row r="466" spans="29:31" ht="14.4" thickBot="1">
      <c r="AC466" s="60">
        <v>71122</v>
      </c>
      <c r="AD466" s="57" t="s">
        <v>717</v>
      </c>
      <c r="AE466" s="56">
        <v>7.66</v>
      </c>
    </row>
    <row r="467" spans="29:31" ht="14.4" thickBot="1">
      <c r="AC467" s="60">
        <v>71201</v>
      </c>
      <c r="AD467" s="57" t="s">
        <v>718</v>
      </c>
      <c r="AE467" s="56">
        <v>8.66</v>
      </c>
    </row>
    <row r="468" spans="29:31" ht="14.4" thickBot="1">
      <c r="AC468" s="60">
        <v>71202</v>
      </c>
      <c r="AD468" s="57" t="s">
        <v>719</v>
      </c>
      <c r="AE468" s="56">
        <v>7.66</v>
      </c>
    </row>
    <row r="469" spans="29:31" ht="14.4" thickBot="1">
      <c r="AC469" s="60">
        <v>72101</v>
      </c>
      <c r="AD469" s="57" t="s">
        <v>720</v>
      </c>
      <c r="AE469" s="56">
        <v>8.66</v>
      </c>
    </row>
    <row r="470" spans="29:31" ht="14.4" thickBot="1">
      <c r="AC470" s="60">
        <v>72102</v>
      </c>
      <c r="AD470" s="57" t="s">
        <v>721</v>
      </c>
      <c r="AE470" s="56">
        <v>7.66</v>
      </c>
    </row>
    <row r="471" spans="29:31" ht="14.4" thickBot="1">
      <c r="AC471" s="60">
        <v>72201</v>
      </c>
      <c r="AD471" s="57" t="s">
        <v>722</v>
      </c>
      <c r="AE471" s="56">
        <v>8.66</v>
      </c>
    </row>
    <row r="472" spans="29:31" ht="14.4" thickBot="1">
      <c r="AC472" s="60">
        <v>72202</v>
      </c>
      <c r="AD472" s="57" t="s">
        <v>723</v>
      </c>
      <c r="AE472" s="56">
        <v>7.66</v>
      </c>
    </row>
    <row r="473" spans="29:31" ht="14.4" thickBot="1">
      <c r="AC473" s="60">
        <v>73201</v>
      </c>
      <c r="AD473" s="57" t="s">
        <v>724</v>
      </c>
      <c r="AE473" s="56">
        <v>8.66</v>
      </c>
    </row>
    <row r="474" spans="29:31" ht="14.4" thickBot="1">
      <c r="AC474" s="60">
        <v>73202</v>
      </c>
      <c r="AD474" s="57" t="s">
        <v>725</v>
      </c>
      <c r="AE474" s="56">
        <v>7.66</v>
      </c>
    </row>
    <row r="475" spans="29:31" ht="14.4" thickBot="1">
      <c r="AC475" s="60">
        <v>74101</v>
      </c>
      <c r="AD475" s="57" t="s">
        <v>726</v>
      </c>
      <c r="AE475" s="56">
        <v>8.66</v>
      </c>
    </row>
    <row r="476" spans="29:31" ht="14.4" thickBot="1">
      <c r="AC476" s="60">
        <v>74102</v>
      </c>
      <c r="AD476" s="57" t="s">
        <v>727</v>
      </c>
      <c r="AE476" s="56">
        <v>7.66</v>
      </c>
    </row>
    <row r="477" spans="29:31" ht="14.4" thickBot="1">
      <c r="AC477" s="60">
        <v>74901</v>
      </c>
      <c r="AD477" s="57" t="s">
        <v>728</v>
      </c>
      <c r="AE477" s="56">
        <v>8.66</v>
      </c>
    </row>
    <row r="478" spans="29:31" ht="14.4" thickBot="1">
      <c r="AC478" s="60">
        <v>74902</v>
      </c>
      <c r="AD478" s="57" t="s">
        <v>729</v>
      </c>
      <c r="AE478" s="56">
        <v>7.66</v>
      </c>
    </row>
    <row r="479" spans="29:31" ht="14.4" thickBot="1">
      <c r="AC479" s="60">
        <v>8523</v>
      </c>
      <c r="AD479" s="57" t="s">
        <v>730</v>
      </c>
      <c r="AE479" s="56">
        <v>7</v>
      </c>
    </row>
    <row r="480" spans="29:31" ht="14.4" thickBot="1">
      <c r="AC480" s="60" t="s">
        <v>731</v>
      </c>
      <c r="AD480" s="57" t="s">
        <v>732</v>
      </c>
      <c r="AE480" s="56">
        <v>9.66</v>
      </c>
    </row>
    <row r="481" spans="29:31" ht="14.4" thickBot="1">
      <c r="AC481" s="60">
        <v>86211</v>
      </c>
      <c r="AD481" s="57" t="s">
        <v>733</v>
      </c>
      <c r="AE481" s="56">
        <v>9.66</v>
      </c>
    </row>
    <row r="482" spans="29:31" ht="14.4" thickBot="1">
      <c r="AC482" s="60">
        <v>86221</v>
      </c>
      <c r="AD482" s="57" t="s">
        <v>734</v>
      </c>
      <c r="AE482" s="56">
        <v>9.66</v>
      </c>
    </row>
    <row r="483" spans="29:31" ht="14.4" thickBot="1">
      <c r="AC483" s="60">
        <v>86911</v>
      </c>
      <c r="AD483" s="57" t="s">
        <v>735</v>
      </c>
      <c r="AE483" s="56">
        <v>9.66</v>
      </c>
    </row>
    <row r="484" spans="29:31" ht="14.4" thickBot="1">
      <c r="AC484" s="60">
        <v>86921</v>
      </c>
      <c r="AD484" s="57" t="s">
        <v>736</v>
      </c>
      <c r="AE484" s="56">
        <v>9.66</v>
      </c>
    </row>
    <row r="485" spans="29:31" ht="14.4" thickBot="1">
      <c r="AC485" s="60">
        <v>86991</v>
      </c>
      <c r="AD485" s="57" t="s">
        <v>737</v>
      </c>
      <c r="AE485" s="56">
        <v>9.66</v>
      </c>
    </row>
    <row r="486" spans="29:31" ht="14.4" thickBot="1">
      <c r="AC486" s="60">
        <v>87101</v>
      </c>
      <c r="AD486" s="57" t="s">
        <v>738</v>
      </c>
      <c r="AE486" s="56">
        <v>9.66</v>
      </c>
    </row>
    <row r="487" spans="29:31" ht="14.4" thickBot="1">
      <c r="AC487" s="60">
        <v>92001</v>
      </c>
      <c r="AD487" s="57" t="s">
        <v>739</v>
      </c>
      <c r="AE487" s="56">
        <v>9.66</v>
      </c>
    </row>
    <row r="488" spans="29:31" ht="14.4" thickBot="1">
      <c r="AC488" s="60">
        <v>93291</v>
      </c>
      <c r="AD488" s="57" t="s">
        <v>740</v>
      </c>
      <c r="AE488" s="56">
        <v>9.66</v>
      </c>
    </row>
    <row r="489" spans="29:31" ht="14.4" thickBot="1">
      <c r="AC489" s="60">
        <v>5330</v>
      </c>
      <c r="AD489" s="57" t="s">
        <v>741</v>
      </c>
      <c r="AE489" s="56">
        <v>11.04</v>
      </c>
    </row>
  </sheetData>
  <protectedRanges>
    <protectedRange algorithmName="SHA-512" hashValue="EeXkbMznNxYLwrB0glraNvF6lFJweRhi1kxY51ADNUC+99jztH/L2KOCSNO+psAih28gl2GDvIBgKua7pe/0MA==" saltValue="4EVHucRObjSBA0tFjq8bpg==" spinCount="100000" sqref="AA5:AA9 Z3:Z14 Y3:Y9 A38:W68 E33:W33 A23:W32 A22:D22 F22:W22 A1:W7 A10:W21 F9 A8:A9 F8:Q8 H9:Q9 R8:W9 E35:W37 E34:G34 K34:W34" name="Rango1"/>
    <protectedRange algorithmName="SHA-512" hashValue="EeXkbMznNxYLwrB0glraNvF6lFJweRhi1kxY51ADNUC+99jztH/L2KOCSNO+psAih28gl2GDvIBgKua7pe/0MA==" saltValue="4EVHucRObjSBA0tFjq8bpg==" spinCount="100000" sqref="E22" name="Rango1_1"/>
    <protectedRange algorithmName="SHA-512" hashValue="EeXkbMznNxYLwrB0glraNvF6lFJweRhi1kxY51ADNUC+99jztH/L2KOCSNO+psAih28gl2GDvIBgKua7pe/0MA==" saltValue="4EVHucRObjSBA0tFjq8bpg==" spinCount="100000" sqref="B9:E9" name="Rango1_1_1"/>
    <protectedRange algorithmName="SHA-512" hashValue="EeXkbMznNxYLwrB0glraNvF6lFJweRhi1kxY51ADNUC+99jztH/L2KOCSNO+psAih28gl2GDvIBgKua7pe/0MA==" saltValue="4EVHucRObjSBA0tFjq8bpg==" spinCount="100000" sqref="B8:E8" name="Rango1_1_2"/>
    <protectedRange algorithmName="SHA-512" hashValue="EeXkbMznNxYLwrB0glraNvF6lFJweRhi1kxY51ADNUC+99jztH/L2KOCSNO+psAih28gl2GDvIBgKua7pe/0MA==" saltValue="4EVHucRObjSBA0tFjq8bpg==" spinCount="100000" sqref="G9" name="Rango1_1_3"/>
    <protectedRange algorithmName="SHA-512" hashValue="EeXkbMznNxYLwrB0glraNvF6lFJweRhi1kxY51ADNUC+99jztH/L2KOCSNO+psAih28gl2GDvIBgKua7pe/0MA==" saltValue="4EVHucRObjSBA0tFjq8bpg==" spinCount="100000" sqref="H34:J34" name="Rango1_2_1"/>
    <protectedRange algorithmName="SHA-512" hashValue="EeXkbMznNxYLwrB0glraNvF6lFJweRhi1kxY51ADNUC+99jztH/L2KOCSNO+psAih28gl2GDvIBgKua7pe/0MA==" saltValue="4EVHucRObjSBA0tFjq8bpg==" spinCount="100000" sqref="D33:D37" name="Rango1_2_1_1"/>
    <protectedRange algorithmName="SHA-512" hashValue="EeXkbMznNxYLwrB0glraNvF6lFJweRhi1kxY51ADNUC+99jztH/L2KOCSNO+psAih28gl2GDvIBgKua7pe/0MA==" saltValue="4EVHucRObjSBA0tFjq8bpg==" spinCount="100000" sqref="A33:C37" name="Rango1_1_1_3"/>
  </protectedRanges>
  <mergeCells count="35">
    <mergeCell ref="A13:B13"/>
    <mergeCell ref="A14:B14"/>
    <mergeCell ref="Y3:Z3"/>
    <mergeCell ref="A6:G6"/>
    <mergeCell ref="B8:E8"/>
    <mergeCell ref="B9:E9"/>
    <mergeCell ref="B11:C11"/>
    <mergeCell ref="E11:F11"/>
    <mergeCell ref="A1:B5"/>
    <mergeCell ref="C1:E5"/>
    <mergeCell ref="F1:G5"/>
    <mergeCell ref="Q1:V1"/>
    <mergeCell ref="J2:L2"/>
    <mergeCell ref="R2:S2"/>
    <mergeCell ref="I18:J18"/>
    <mergeCell ref="L18:M18"/>
    <mergeCell ref="N18:O18"/>
    <mergeCell ref="L36:M36"/>
    <mergeCell ref="I21:I22"/>
    <mergeCell ref="L19:L20"/>
    <mergeCell ref="O20:P20"/>
    <mergeCell ref="A23:B23"/>
    <mergeCell ref="A24:B24"/>
    <mergeCell ref="I24:J24"/>
    <mergeCell ref="M24:M25"/>
    <mergeCell ref="I25:J25"/>
    <mergeCell ref="A39:G39"/>
    <mergeCell ref="A40:G41"/>
    <mergeCell ref="F43:G43"/>
    <mergeCell ref="E49:E50"/>
    <mergeCell ref="I27:J27"/>
    <mergeCell ref="I28:J28"/>
    <mergeCell ref="I30:J30"/>
    <mergeCell ref="I32:J32"/>
    <mergeCell ref="I36:J36"/>
  </mergeCells>
  <conditionalFormatting sqref="K39:K41">
    <cfRule type="cellIs" dxfId="2" priority="1" operator="equal">
      <formula>$F$24</formula>
    </cfRule>
  </conditionalFormatting>
  <dataValidations count="7">
    <dataValidation type="custom" allowBlank="1" showInputMessage="1" showErrorMessage="1" errorTitle="ERROR INTERESES DE VIVIENDA" error="LOS INTERESES DE VIVIENDA NO PUEDEN EXEDER 100 UVT : $ 2.684.100" sqref="K16" xr:uid="{00000000-0002-0000-0000-000000000000}">
      <formula1>K16&lt;100*O2</formula1>
    </dataValidation>
    <dataValidation type="custom" allowBlank="1" showInputMessage="1" showErrorMessage="1" errorTitle="ERROR APORTES EN SALUD" error="LOS APORTES EN SALUD NO PUEDEN EXEDER 16 UVT: $ 429.456" sqref="K26:K27" xr:uid="{00000000-0002-0000-0000-000001000000}">
      <formula1>SUM(K26:K26)&lt;(16*O2)</formula1>
    </dataValidation>
    <dataValidation type="list" allowBlank="1" showInputMessage="1" showErrorMessage="1" sqref="J3" xr:uid="{00000000-0002-0000-0000-000002000000}">
      <formula1>$AC$4:$AC$489</formula1>
    </dataValidation>
    <dataValidation type="list" allowBlank="1" showInputMessage="1" showErrorMessage="1" sqref="L16" xr:uid="{00000000-0002-0000-0000-000003000000}">
      <formula1>$R$33:$R$34</formula1>
    </dataValidation>
    <dataValidation type="list" allowBlank="1" showInputMessage="1" showErrorMessage="1" sqref="N7" xr:uid="{00000000-0002-0000-0000-000004000000}">
      <formula1>$AH$4:$AH$61</formula1>
    </dataValidation>
    <dataValidation type="list" allowBlank="1" showInputMessage="1" showErrorMessage="1" sqref="J12" xr:uid="{00000000-0002-0000-0000-000005000000}">
      <formula1>$Y$5:$Y$9</formula1>
    </dataValidation>
    <dataValidation type="list" allowBlank="1" showInputMessage="1" showErrorMessage="1" sqref="B10" xr:uid="{00000000-0002-0000-0000-000006000000}">
      <formula1>$AN$4:$AN$15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8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 altText="10% DEPENDIENTES">
                <anchor moveWithCells="1">
                  <from>
                    <xdr:col>9</xdr:col>
                    <xdr:colOff>594360</xdr:colOff>
                    <xdr:row>26</xdr:row>
                    <xdr:rowOff>121920</xdr:rowOff>
                  </from>
                  <to>
                    <xdr:col>9</xdr:col>
                    <xdr:colOff>609600</xdr:colOff>
                    <xdr:row>28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FE068-50BF-42F4-BFDC-143BBC0CE69F}">
  <sheetPr>
    <pageSetUpPr fitToPage="1"/>
  </sheetPr>
  <dimension ref="A1:AP489"/>
  <sheetViews>
    <sheetView topLeftCell="A22" workbookViewId="0">
      <selection sqref="A1:B5"/>
    </sheetView>
  </sheetViews>
  <sheetFormatPr baseColWidth="10" defaultColWidth="9.109375" defaultRowHeight="13.2"/>
  <cols>
    <col min="1" max="1" width="14.5546875" style="84" customWidth="1"/>
    <col min="2" max="2" width="14.6640625" style="84" customWidth="1"/>
    <col min="3" max="3" width="15.6640625" style="81" customWidth="1"/>
    <col min="4" max="4" width="14.5546875" style="81" customWidth="1"/>
    <col min="5" max="5" width="12.44140625" style="84" customWidth="1"/>
    <col min="6" max="6" width="9.6640625" style="116" customWidth="1"/>
    <col min="7" max="7" width="18.5546875" style="230" customWidth="1"/>
    <col min="8" max="8" width="11.44140625" style="84" customWidth="1"/>
    <col min="9" max="9" width="17.88671875" style="84" customWidth="1"/>
    <col min="10" max="10" width="13.6640625" style="84" customWidth="1"/>
    <col min="11" max="11" width="15.5546875" style="84" customWidth="1"/>
    <col min="12" max="12" width="12.6640625" style="84" customWidth="1"/>
    <col min="13" max="13" width="13.6640625" style="84" customWidth="1"/>
    <col min="14" max="14" width="20.33203125" style="84" customWidth="1"/>
    <col min="15" max="15" width="22.6640625" style="84" customWidth="1"/>
    <col min="16" max="16" width="12.88671875" style="84" bestFit="1" customWidth="1"/>
    <col min="17" max="17" width="8.88671875" style="88" customWidth="1"/>
    <col min="18" max="18" width="12.88671875" style="88" bestFit="1" customWidth="1"/>
    <col min="19" max="20" width="12.88671875" style="84" bestFit="1" customWidth="1"/>
    <col min="21" max="21" width="13" style="84" bestFit="1" customWidth="1"/>
    <col min="22" max="22" width="12.5546875" style="84" customWidth="1"/>
    <col min="23" max="23" width="16.88671875" style="84" customWidth="1"/>
    <col min="24" max="28" width="11.44140625" style="84" customWidth="1"/>
    <col min="29" max="29" width="21.33203125" style="84" customWidth="1"/>
    <col min="30" max="30" width="34" style="84" customWidth="1"/>
    <col min="31" max="31" width="20" style="84" bestFit="1" customWidth="1"/>
    <col min="32" max="35" width="11.44140625" style="84" customWidth="1"/>
    <col min="36" max="36" width="20" style="84" customWidth="1"/>
    <col min="37" max="37" width="26.5546875" style="84" bestFit="1" customWidth="1"/>
    <col min="38" max="255" width="11.44140625" style="84" customWidth="1"/>
    <col min="256" max="16384" width="9.109375" style="84"/>
  </cols>
  <sheetData>
    <row r="1" spans="1:42" ht="13.5" customHeight="1" thickTop="1">
      <c r="A1" s="250"/>
      <c r="B1" s="251"/>
      <c r="C1" s="254" t="s">
        <v>0</v>
      </c>
      <c r="D1" s="254"/>
      <c r="E1" s="254"/>
      <c r="F1" s="256" t="s">
        <v>1</v>
      </c>
      <c r="G1" s="257"/>
      <c r="I1" s="89" t="s">
        <v>2</v>
      </c>
      <c r="J1" s="90"/>
      <c r="K1" s="90"/>
      <c r="L1" s="91" t="b">
        <v>0</v>
      </c>
      <c r="M1" s="92"/>
      <c r="O1" s="88"/>
      <c r="Q1" s="260" t="s">
        <v>3</v>
      </c>
      <c r="R1" s="260"/>
      <c r="S1" s="260"/>
      <c r="T1" s="260"/>
      <c r="U1" s="260"/>
      <c r="V1" s="260"/>
      <c r="AC1" s="92"/>
      <c r="AD1" s="92"/>
      <c r="AE1" s="92"/>
    </row>
    <row r="2" spans="1:42" ht="14.4" customHeight="1" thickBot="1">
      <c r="A2" s="252"/>
      <c r="B2" s="253"/>
      <c r="C2" s="255"/>
      <c r="D2" s="255"/>
      <c r="E2" s="255"/>
      <c r="F2" s="258"/>
      <c r="G2" s="259"/>
      <c r="I2" s="93" t="s">
        <v>4</v>
      </c>
      <c r="J2" s="261"/>
      <c r="K2" s="261"/>
      <c r="L2" s="262"/>
      <c r="M2" s="94"/>
      <c r="O2" s="24"/>
      <c r="P2" s="95"/>
      <c r="Q2" s="96"/>
      <c r="R2" s="263" t="s">
        <v>5</v>
      </c>
      <c r="S2" s="263"/>
      <c r="T2" s="97">
        <f>+J9</f>
        <v>54400000</v>
      </c>
      <c r="U2" s="96"/>
      <c r="V2" s="96"/>
      <c r="AC2" s="92"/>
      <c r="AD2" s="92"/>
      <c r="AE2" s="92"/>
    </row>
    <row r="3" spans="1:42" s="92" customFormat="1" ht="18" customHeight="1" thickBot="1">
      <c r="A3" s="252"/>
      <c r="B3" s="253"/>
      <c r="C3" s="255"/>
      <c r="D3" s="255"/>
      <c r="E3" s="255"/>
      <c r="F3" s="258"/>
      <c r="G3" s="259"/>
      <c r="H3" s="84"/>
      <c r="I3" s="98" t="s">
        <v>6</v>
      </c>
      <c r="J3" s="53">
        <v>72202</v>
      </c>
      <c r="K3" s="99">
        <f>VLOOKUP(J3,AC:AE,3,FALSE)</f>
        <v>7.66</v>
      </c>
      <c r="L3" s="100" t="s">
        <v>7</v>
      </c>
      <c r="M3" s="101"/>
      <c r="O3" s="24"/>
      <c r="P3" s="1"/>
      <c r="Q3" s="102" t="s">
        <v>8</v>
      </c>
      <c r="R3" s="102" t="s">
        <v>9</v>
      </c>
      <c r="S3" s="102" t="s">
        <v>10</v>
      </c>
      <c r="T3" s="102" t="s">
        <v>11</v>
      </c>
      <c r="U3" s="103" t="s">
        <v>12</v>
      </c>
      <c r="V3" s="103" t="s">
        <v>13</v>
      </c>
      <c r="W3" s="103" t="s">
        <v>14</v>
      </c>
      <c r="Y3" s="239" t="s">
        <v>15</v>
      </c>
      <c r="Z3" s="240"/>
      <c r="AC3" s="54" t="s">
        <v>16</v>
      </c>
      <c r="AD3" s="55" t="s">
        <v>17</v>
      </c>
      <c r="AE3" s="55" t="s">
        <v>18</v>
      </c>
      <c r="AH3" s="66" t="s">
        <v>19</v>
      </c>
      <c r="AI3" s="67" t="s">
        <v>20</v>
      </c>
      <c r="AJ3" s="67" t="s">
        <v>21</v>
      </c>
      <c r="AK3" s="68" t="s">
        <v>22</v>
      </c>
    </row>
    <row r="4" spans="1:42" ht="15" customHeight="1" thickTop="1" thickBot="1">
      <c r="A4" s="252"/>
      <c r="B4" s="253"/>
      <c r="C4" s="255"/>
      <c r="D4" s="255"/>
      <c r="E4" s="255"/>
      <c r="F4" s="258"/>
      <c r="G4" s="259"/>
      <c r="H4" s="104">
        <v>6</v>
      </c>
      <c r="O4" s="24"/>
      <c r="P4" s="1"/>
      <c r="Q4" s="105">
        <v>1</v>
      </c>
      <c r="R4" s="106">
        <v>1133333</v>
      </c>
      <c r="S4" s="107">
        <f>+R4</f>
        <v>1133333</v>
      </c>
      <c r="T4" s="107">
        <f>+$T$2-S4</f>
        <v>53266667</v>
      </c>
      <c r="U4" s="105" t="s">
        <v>23</v>
      </c>
      <c r="V4" s="105" t="s">
        <v>24</v>
      </c>
      <c r="W4" s="105">
        <v>43987945</v>
      </c>
      <c r="Y4" s="108" t="s">
        <v>25</v>
      </c>
      <c r="Z4" s="108" t="s">
        <v>26</v>
      </c>
      <c r="AC4" s="60">
        <v>161</v>
      </c>
      <c r="AD4" s="57" t="s">
        <v>27</v>
      </c>
      <c r="AE4" s="56">
        <v>9.66</v>
      </c>
      <c r="AH4" s="69">
        <v>2251</v>
      </c>
      <c r="AI4" s="64" t="s">
        <v>28</v>
      </c>
      <c r="AJ4" s="62" t="s">
        <v>29</v>
      </c>
      <c r="AK4" s="70">
        <v>5506010100</v>
      </c>
      <c r="AN4" s="109" t="s">
        <v>24</v>
      </c>
      <c r="AO4" s="110">
        <v>45658</v>
      </c>
      <c r="AP4" s="110">
        <v>45688</v>
      </c>
    </row>
    <row r="5" spans="1:42" ht="16.2" thickBot="1">
      <c r="A5" s="252"/>
      <c r="B5" s="253"/>
      <c r="C5" s="255"/>
      <c r="D5" s="255"/>
      <c r="E5" s="255"/>
      <c r="F5" s="258"/>
      <c r="G5" s="259"/>
      <c r="H5" s="111"/>
      <c r="K5" s="81" t="s">
        <v>30</v>
      </c>
      <c r="L5" s="81" t="s">
        <v>31</v>
      </c>
      <c r="M5" s="81" t="s">
        <v>32</v>
      </c>
      <c r="N5" s="81" t="s">
        <v>33</v>
      </c>
      <c r="O5" s="81" t="s">
        <v>34</v>
      </c>
      <c r="P5" s="24"/>
      <c r="Q5" s="105">
        <v>2</v>
      </c>
      <c r="R5" s="106">
        <v>6800000</v>
      </c>
      <c r="S5" s="107">
        <f>+S4+R5</f>
        <v>7933333</v>
      </c>
      <c r="T5" s="107">
        <f t="shared" ref="T5:T15" si="0">+$T$2-S5</f>
        <v>46466667</v>
      </c>
      <c r="U5" s="105"/>
      <c r="V5" s="105"/>
      <c r="W5" s="105"/>
      <c r="Y5" s="108">
        <v>1</v>
      </c>
      <c r="Z5" s="112">
        <v>5.2199999999999998E-3</v>
      </c>
      <c r="AA5" s="108" t="s">
        <v>35</v>
      </c>
      <c r="AC5" s="60">
        <v>162</v>
      </c>
      <c r="AD5" s="57" t="s">
        <v>36</v>
      </c>
      <c r="AE5" s="56">
        <v>9.66</v>
      </c>
      <c r="AH5" s="69">
        <v>2252</v>
      </c>
      <c r="AI5" s="64" t="s">
        <v>37</v>
      </c>
      <c r="AJ5" s="62" t="s">
        <v>38</v>
      </c>
      <c r="AK5" s="70">
        <v>5507063300</v>
      </c>
      <c r="AN5" s="109" t="s">
        <v>23</v>
      </c>
      <c r="AO5" s="110">
        <v>45689</v>
      </c>
      <c r="AP5" s="110">
        <v>45716</v>
      </c>
    </row>
    <row r="6" spans="1:42" ht="15" customHeight="1" thickBot="1">
      <c r="A6" s="241" t="s">
        <v>39</v>
      </c>
      <c r="B6" s="242"/>
      <c r="C6" s="242"/>
      <c r="D6" s="242"/>
      <c r="E6" s="242"/>
      <c r="F6" s="242"/>
      <c r="G6" s="243"/>
      <c r="H6" s="111"/>
      <c r="I6" s="78" t="s">
        <v>40</v>
      </c>
      <c r="J6" s="46">
        <v>54400000</v>
      </c>
      <c r="K6" s="113">
        <v>240</v>
      </c>
      <c r="L6" s="114">
        <v>46056</v>
      </c>
      <c r="M6" s="114">
        <v>46307</v>
      </c>
      <c r="N6" s="111" t="s">
        <v>41</v>
      </c>
      <c r="O6" s="111" t="s">
        <v>42</v>
      </c>
      <c r="P6" s="25"/>
      <c r="Q6" s="105">
        <v>3</v>
      </c>
      <c r="R6" s="106"/>
      <c r="S6" s="107">
        <f>+S5+R6</f>
        <v>7933333</v>
      </c>
      <c r="T6" s="107">
        <f t="shared" si="0"/>
        <v>46466667</v>
      </c>
      <c r="U6" s="105"/>
      <c r="V6" s="105"/>
      <c r="W6" s="105"/>
      <c r="Y6" s="108">
        <v>2</v>
      </c>
      <c r="Z6" s="112">
        <v>1.044E-2</v>
      </c>
      <c r="AA6" s="108" t="s">
        <v>43</v>
      </c>
      <c r="AC6" s="60">
        <v>164</v>
      </c>
      <c r="AD6" s="57" t="s">
        <v>44</v>
      </c>
      <c r="AE6" s="56">
        <v>9.66</v>
      </c>
      <c r="AH6" s="69">
        <v>2254</v>
      </c>
      <c r="AI6" s="64" t="s">
        <v>45</v>
      </c>
      <c r="AJ6" s="62" t="s">
        <v>29</v>
      </c>
      <c r="AK6" s="70">
        <v>5506010100</v>
      </c>
      <c r="AN6" s="109" t="s">
        <v>46</v>
      </c>
      <c r="AO6" s="110">
        <v>45717</v>
      </c>
      <c r="AP6" s="110">
        <v>45747</v>
      </c>
    </row>
    <row r="7" spans="1:42" ht="16.2" thickBot="1">
      <c r="A7" s="115"/>
      <c r="G7" s="117"/>
      <c r="H7" s="111"/>
      <c r="I7" s="78" t="s">
        <v>47</v>
      </c>
      <c r="J7" s="46"/>
      <c r="K7" s="113"/>
      <c r="L7" s="26"/>
      <c r="M7" s="26"/>
      <c r="N7" s="118">
        <v>2667</v>
      </c>
      <c r="O7" s="119"/>
      <c r="P7" s="25"/>
      <c r="Q7" s="105">
        <v>4</v>
      </c>
      <c r="R7" s="106"/>
      <c r="S7" s="107">
        <f t="shared" ref="S7:S15" si="1">+S6+R7</f>
        <v>7933333</v>
      </c>
      <c r="T7" s="107">
        <f t="shared" si="0"/>
        <v>46466667</v>
      </c>
      <c r="U7" s="105"/>
      <c r="V7" s="105"/>
      <c r="W7" s="105"/>
      <c r="Y7" s="108">
        <v>3</v>
      </c>
      <c r="Z7" s="112">
        <v>2.436E-2</v>
      </c>
      <c r="AA7" s="108" t="s">
        <v>48</v>
      </c>
      <c r="AC7" s="60">
        <v>240</v>
      </c>
      <c r="AD7" s="57" t="s">
        <v>49</v>
      </c>
      <c r="AE7" s="56">
        <v>9.66</v>
      </c>
      <c r="AH7" s="69">
        <v>2257</v>
      </c>
      <c r="AI7" s="64" t="s">
        <v>50</v>
      </c>
      <c r="AJ7" s="62" t="s">
        <v>51</v>
      </c>
      <c r="AK7" s="70">
        <v>5506069000</v>
      </c>
      <c r="AN7" s="109" t="s">
        <v>52</v>
      </c>
      <c r="AO7" s="110">
        <v>45748</v>
      </c>
      <c r="AP7" s="110">
        <v>45777</v>
      </c>
    </row>
    <row r="8" spans="1:42" ht="14.4" customHeight="1" thickBot="1">
      <c r="A8" s="120" t="s">
        <v>53</v>
      </c>
      <c r="B8" s="244" t="s">
        <v>54</v>
      </c>
      <c r="C8" s="244"/>
      <c r="D8" s="244"/>
      <c r="E8" s="244"/>
      <c r="F8" s="121" t="s">
        <v>55</v>
      </c>
      <c r="G8" s="122">
        <v>46107</v>
      </c>
      <c r="H8" s="111"/>
      <c r="I8" s="78" t="s">
        <v>56</v>
      </c>
      <c r="J8" s="27"/>
      <c r="K8" s="27"/>
      <c r="L8" s="26"/>
      <c r="M8" s="26"/>
      <c r="N8" s="84">
        <v>2121</v>
      </c>
      <c r="O8" s="123" t="s">
        <v>57</v>
      </c>
      <c r="P8" s="25"/>
      <c r="Q8" s="105">
        <v>5</v>
      </c>
      <c r="R8" s="106"/>
      <c r="S8" s="107">
        <f t="shared" si="1"/>
        <v>7933333</v>
      </c>
      <c r="T8" s="107">
        <f t="shared" si="0"/>
        <v>46466667</v>
      </c>
      <c r="U8" s="105"/>
      <c r="V8" s="105"/>
      <c r="W8" s="105"/>
      <c r="Y8" s="108">
        <v>4</v>
      </c>
      <c r="Z8" s="124">
        <v>4.3499999999999997E-2</v>
      </c>
      <c r="AA8" s="108" t="s">
        <v>58</v>
      </c>
      <c r="AC8" s="60">
        <v>510</v>
      </c>
      <c r="AD8" s="57" t="s">
        <v>59</v>
      </c>
      <c r="AE8" s="56">
        <v>11.04</v>
      </c>
      <c r="AH8" s="69">
        <v>2273</v>
      </c>
      <c r="AI8" s="64" t="s">
        <v>60</v>
      </c>
      <c r="AJ8" s="62" t="s">
        <v>61</v>
      </c>
      <c r="AK8" s="70">
        <v>5507061600</v>
      </c>
      <c r="AN8" s="109" t="s">
        <v>62</v>
      </c>
      <c r="AO8" s="110">
        <v>45778</v>
      </c>
      <c r="AP8" s="110">
        <v>45808</v>
      </c>
    </row>
    <row r="9" spans="1:42" ht="20.25" customHeight="1" thickBot="1">
      <c r="A9" s="120" t="s">
        <v>63</v>
      </c>
      <c r="B9" s="245" t="s">
        <v>64</v>
      </c>
      <c r="C9" s="246"/>
      <c r="D9" s="246"/>
      <c r="E9" s="246"/>
      <c r="F9" s="121" t="s">
        <v>65</v>
      </c>
      <c r="G9" s="77">
        <v>53140135</v>
      </c>
      <c r="H9" s="111"/>
      <c r="I9" s="78" t="s">
        <v>66</v>
      </c>
      <c r="J9" s="125">
        <f>SUM(J6:J8)</f>
        <v>54400000</v>
      </c>
      <c r="K9" s="88">
        <f>SUM(K6:K8)</f>
        <v>240</v>
      </c>
      <c r="L9" s="52" t="s">
        <v>67</v>
      </c>
      <c r="M9" s="28"/>
      <c r="O9" s="123"/>
      <c r="P9" s="25"/>
      <c r="Q9" s="105">
        <v>6</v>
      </c>
      <c r="R9" s="106"/>
      <c r="S9" s="107">
        <f t="shared" si="1"/>
        <v>7933333</v>
      </c>
      <c r="T9" s="107">
        <f t="shared" si="0"/>
        <v>46466667</v>
      </c>
      <c r="U9" s="105"/>
      <c r="V9" s="105"/>
      <c r="W9" s="105"/>
      <c r="Y9" s="108">
        <v>5</v>
      </c>
      <c r="Z9" s="124">
        <v>6.9599999999999995E-2</v>
      </c>
      <c r="AA9" s="108" t="s">
        <v>68</v>
      </c>
      <c r="AC9" s="60">
        <v>520</v>
      </c>
      <c r="AD9" s="57" t="s">
        <v>69</v>
      </c>
      <c r="AE9" s="56">
        <v>11.04</v>
      </c>
      <c r="AH9" s="69">
        <v>2285</v>
      </c>
      <c r="AI9" s="64" t="s">
        <v>70</v>
      </c>
      <c r="AJ9" s="62" t="s">
        <v>71</v>
      </c>
      <c r="AK9" s="70">
        <v>5507063400</v>
      </c>
      <c r="AN9" s="109" t="s">
        <v>72</v>
      </c>
      <c r="AO9" s="110">
        <v>45809</v>
      </c>
      <c r="AP9" s="110">
        <v>45838</v>
      </c>
    </row>
    <row r="10" spans="1:42" ht="14.4" customHeight="1" thickBot="1">
      <c r="A10" s="120" t="s">
        <v>73</v>
      </c>
      <c r="B10" s="126" t="s">
        <v>23</v>
      </c>
      <c r="C10" s="127" t="s">
        <v>74</v>
      </c>
      <c r="D10" s="127"/>
      <c r="E10" s="126">
        <v>46054</v>
      </c>
      <c r="F10" s="127" t="s">
        <v>75</v>
      </c>
      <c r="G10" s="128">
        <v>46081</v>
      </c>
      <c r="H10" s="111"/>
      <c r="I10" s="129" t="s">
        <v>76</v>
      </c>
      <c r="J10" s="47">
        <f>+J6/K6*30</f>
        <v>6800000</v>
      </c>
      <c r="L10" s="47">
        <f>+J10*0.4</f>
        <v>2720000</v>
      </c>
      <c r="M10" s="123"/>
      <c r="O10" s="29"/>
      <c r="P10" s="1"/>
      <c r="Q10" s="105">
        <v>7</v>
      </c>
      <c r="R10" s="106"/>
      <c r="S10" s="107">
        <f t="shared" si="1"/>
        <v>7933333</v>
      </c>
      <c r="T10" s="107">
        <f t="shared" si="0"/>
        <v>46466667</v>
      </c>
      <c r="U10" s="105"/>
      <c r="V10" s="105"/>
      <c r="W10" s="105"/>
      <c r="AC10" s="60">
        <v>610</v>
      </c>
      <c r="AD10" s="57" t="s">
        <v>77</v>
      </c>
      <c r="AE10" s="56">
        <v>11.04</v>
      </c>
      <c r="AH10" s="69">
        <v>2316</v>
      </c>
      <c r="AI10" s="64" t="s">
        <v>78</v>
      </c>
      <c r="AJ10" s="62" t="s">
        <v>79</v>
      </c>
      <c r="AK10" s="70">
        <v>5502060100</v>
      </c>
      <c r="AN10" s="109" t="s">
        <v>80</v>
      </c>
      <c r="AO10" s="110">
        <v>45839</v>
      </c>
      <c r="AP10" s="110">
        <v>45869</v>
      </c>
    </row>
    <row r="11" spans="1:42" ht="14.4" customHeight="1" thickBot="1">
      <c r="A11" s="120" t="s">
        <v>81</v>
      </c>
      <c r="B11" s="247">
        <v>2</v>
      </c>
      <c r="C11" s="248"/>
      <c r="D11" s="130" t="s">
        <v>82</v>
      </c>
      <c r="E11" s="249" t="s">
        <v>83</v>
      </c>
      <c r="F11" s="249"/>
      <c r="G11" s="131">
        <f>+B11</f>
        <v>2</v>
      </c>
      <c r="H11" s="111"/>
      <c r="I11" s="132"/>
      <c r="J11" s="133"/>
      <c r="K11" s="133"/>
      <c r="L11" s="134"/>
      <c r="O11" s="29"/>
      <c r="P11" s="1"/>
      <c r="Q11" s="105">
        <v>8</v>
      </c>
      <c r="R11" s="106"/>
      <c r="S11" s="107">
        <f t="shared" si="1"/>
        <v>7933333</v>
      </c>
      <c r="T11" s="107">
        <f t="shared" si="0"/>
        <v>46466667</v>
      </c>
      <c r="U11" s="105"/>
      <c r="V11" s="105"/>
      <c r="W11" s="105"/>
      <c r="AC11" s="60">
        <v>620</v>
      </c>
      <c r="AD11" s="57" t="s">
        <v>84</v>
      </c>
      <c r="AE11" s="56">
        <v>11.04</v>
      </c>
      <c r="AH11" s="69">
        <v>2349</v>
      </c>
      <c r="AI11" s="64" t="s">
        <v>85</v>
      </c>
      <c r="AJ11" s="62" t="s">
        <v>71</v>
      </c>
      <c r="AK11" s="70">
        <v>5507063400</v>
      </c>
      <c r="AN11" s="109" t="s">
        <v>86</v>
      </c>
      <c r="AO11" s="110">
        <v>45870</v>
      </c>
      <c r="AP11" s="110">
        <v>45900</v>
      </c>
    </row>
    <row r="12" spans="1:42" ht="15" customHeight="1" thickBot="1">
      <c r="A12" s="82"/>
      <c r="B12" s="135"/>
      <c r="C12" s="86"/>
      <c r="D12" s="86">
        <f>N7</f>
        <v>2667</v>
      </c>
      <c r="E12" s="136"/>
      <c r="F12" s="137"/>
      <c r="G12" s="138"/>
      <c r="H12" s="111"/>
      <c r="I12" s="139" t="str">
        <f>VLOOKUP(J12,Y3:AA9,3,0)</f>
        <v>RIESGO 1</v>
      </c>
      <c r="J12" s="236">
        <v>1</v>
      </c>
      <c r="K12" s="140"/>
      <c r="L12" s="141"/>
      <c r="O12" s="29"/>
      <c r="Q12" s="105">
        <v>9</v>
      </c>
      <c r="R12" s="106"/>
      <c r="S12" s="107">
        <f t="shared" si="1"/>
        <v>7933333</v>
      </c>
      <c r="T12" s="107">
        <f t="shared" si="0"/>
        <v>46466667</v>
      </c>
      <c r="U12" s="105"/>
      <c r="V12" s="105"/>
      <c r="W12" s="105"/>
      <c r="AC12" s="60">
        <v>710</v>
      </c>
      <c r="AD12" s="57" t="s">
        <v>87</v>
      </c>
      <c r="AE12" s="56">
        <v>11.04</v>
      </c>
      <c r="AH12" s="69">
        <v>2385</v>
      </c>
      <c r="AI12" s="64" t="s">
        <v>88</v>
      </c>
      <c r="AJ12" s="62" t="s">
        <v>71</v>
      </c>
      <c r="AK12" s="70">
        <v>5507063400</v>
      </c>
      <c r="AN12" s="109" t="s">
        <v>89</v>
      </c>
      <c r="AO12" s="110">
        <v>45901</v>
      </c>
      <c r="AP12" s="110">
        <v>45930</v>
      </c>
    </row>
    <row r="13" spans="1:42" ht="35.25" customHeight="1" thickBot="1">
      <c r="A13" s="264" t="s">
        <v>90</v>
      </c>
      <c r="B13" s="265"/>
      <c r="C13" s="142" t="s">
        <v>21</v>
      </c>
      <c r="D13" s="142" t="s">
        <v>22</v>
      </c>
      <c r="E13" s="142" t="s">
        <v>91</v>
      </c>
      <c r="F13" s="142" t="s">
        <v>92</v>
      </c>
      <c r="G13" s="143" t="s">
        <v>93</v>
      </c>
      <c r="H13" s="111"/>
      <c r="I13" s="109" t="s">
        <v>94</v>
      </c>
      <c r="J13" s="48">
        <f>+J10</f>
        <v>6800000</v>
      </c>
      <c r="K13" s="144" t="s">
        <v>95</v>
      </c>
      <c r="L13" s="145">
        <v>30</v>
      </c>
      <c r="P13" s="2"/>
      <c r="Q13" s="105">
        <v>10</v>
      </c>
      <c r="R13" s="106"/>
      <c r="S13" s="107">
        <f t="shared" si="1"/>
        <v>7933333</v>
      </c>
      <c r="T13" s="107">
        <f t="shared" si="0"/>
        <v>46466667</v>
      </c>
      <c r="U13" s="105"/>
      <c r="V13" s="105"/>
      <c r="W13" s="105"/>
      <c r="AC13" s="61">
        <v>721</v>
      </c>
      <c r="AD13" s="59" t="s">
        <v>96</v>
      </c>
      <c r="AE13" s="56">
        <v>11.04</v>
      </c>
      <c r="AH13" s="69">
        <v>2405</v>
      </c>
      <c r="AI13" s="64" t="s">
        <v>97</v>
      </c>
      <c r="AJ13" s="62" t="s">
        <v>51</v>
      </c>
      <c r="AK13" s="70">
        <v>5506069000</v>
      </c>
      <c r="AN13" s="109" t="s">
        <v>98</v>
      </c>
      <c r="AO13" s="110">
        <v>45931</v>
      </c>
      <c r="AP13" s="110">
        <v>45961</v>
      </c>
    </row>
    <row r="14" spans="1:42" ht="15" customHeight="1" thickBot="1">
      <c r="A14" s="266" t="s">
        <v>99</v>
      </c>
      <c r="B14" s="240"/>
      <c r="C14" s="146" t="s">
        <v>100</v>
      </c>
      <c r="D14" s="147">
        <f>VLOOKUP(N7,AH:AK,4,0)</f>
        <v>5507061600</v>
      </c>
      <c r="E14" s="30">
        <f>+J16</f>
        <v>6800000</v>
      </c>
      <c r="F14" s="148"/>
      <c r="G14" s="149">
        <f>E14</f>
        <v>6800000</v>
      </c>
      <c r="H14" s="111"/>
      <c r="I14" s="109" t="s">
        <v>101</v>
      </c>
      <c r="J14" s="31">
        <f>IF(L16=FALSE,0,((J13/30)*L13)/1.19)</f>
        <v>0</v>
      </c>
      <c r="K14" s="84" t="s">
        <v>102</v>
      </c>
      <c r="L14" s="84">
        <v>0</v>
      </c>
      <c r="M14" s="32">
        <f>N14/J9</f>
        <v>0.14583332720588235</v>
      </c>
      <c r="N14" s="5">
        <f>+R16</f>
        <v>7933333</v>
      </c>
      <c r="O14" s="5">
        <f>J9-N14</f>
        <v>46466667</v>
      </c>
      <c r="P14" s="2"/>
      <c r="Q14" s="105">
        <v>11</v>
      </c>
      <c r="R14" s="106"/>
      <c r="S14" s="107">
        <f t="shared" si="1"/>
        <v>7933333</v>
      </c>
      <c r="T14" s="107">
        <f t="shared" si="0"/>
        <v>46466667</v>
      </c>
      <c r="U14" s="105"/>
      <c r="V14" s="105"/>
      <c r="W14" s="105"/>
      <c r="AC14" s="60">
        <v>722</v>
      </c>
      <c r="AD14" s="57" t="s">
        <v>103</v>
      </c>
      <c r="AE14" s="56">
        <v>11.04</v>
      </c>
      <c r="AH14" s="69">
        <v>2409</v>
      </c>
      <c r="AI14" s="64" t="s">
        <v>104</v>
      </c>
      <c r="AJ14" s="62" t="s">
        <v>61</v>
      </c>
      <c r="AK14" s="70">
        <v>5507061600</v>
      </c>
      <c r="AN14" s="109" t="s">
        <v>105</v>
      </c>
      <c r="AO14" s="110">
        <v>45962</v>
      </c>
      <c r="AP14" s="110">
        <v>45991</v>
      </c>
    </row>
    <row r="15" spans="1:42" ht="15" customHeight="1" thickBot="1">
      <c r="A15" s="150" t="s">
        <v>106</v>
      </c>
      <c r="B15" s="151"/>
      <c r="C15" s="146" t="s">
        <v>107</v>
      </c>
      <c r="D15" s="152">
        <v>2436150103</v>
      </c>
      <c r="E15" s="33">
        <f>IF(K31=FALSE,0,K32)</f>
        <v>5100000</v>
      </c>
      <c r="F15" s="153">
        <f>IF(K31=FALSE,0,VLOOKUP(K34,I36:K41,3,1))</f>
        <v>0.19</v>
      </c>
      <c r="G15" s="51">
        <f>IF(K31=TRUE,IF((IF(K34&lt;I41,IF(K34&lt;I40,IF(K34&lt;I39,0,((K34-J38)*K39)*I34),(((K34-I40)*K40)+10)*I34),(((K34-I41)*K41)+69)*I34))&lt;0,0,IF(K34&lt;I41,IF(K34&lt;I40,IF(K34&lt;I39,0,((K34-J38)*K39)*I34),(((K34-I40)*K40)+10)*I34),(((K34-I41)*K41)+69)*I34)),0)</f>
        <v>23649.300000000036</v>
      </c>
      <c r="H15" s="111">
        <v>52977</v>
      </c>
      <c r="I15" s="109" t="s">
        <v>108</v>
      </c>
      <c r="J15" s="31">
        <f>IF(L16=TRUE,J14*0.19,0)</f>
        <v>0</v>
      </c>
      <c r="K15" s="84" t="s">
        <v>109</v>
      </c>
      <c r="M15" s="154" t="s">
        <v>110</v>
      </c>
      <c r="N15" s="155" t="s">
        <v>111</v>
      </c>
      <c r="O15" s="156" t="s">
        <v>112</v>
      </c>
      <c r="P15" s="2"/>
      <c r="Q15" s="105">
        <v>12</v>
      </c>
      <c r="R15" s="106"/>
      <c r="S15" s="107">
        <f t="shared" si="1"/>
        <v>7933333</v>
      </c>
      <c r="T15" s="107">
        <f t="shared" si="0"/>
        <v>46466667</v>
      </c>
      <c r="U15" s="105"/>
      <c r="V15" s="105"/>
      <c r="W15" s="105"/>
      <c r="AC15" s="60">
        <v>723</v>
      </c>
      <c r="AD15" s="57" t="s">
        <v>113</v>
      </c>
      <c r="AE15" s="56">
        <v>11.04</v>
      </c>
      <c r="AH15" s="69">
        <v>2481</v>
      </c>
      <c r="AI15" s="64" t="s">
        <v>114</v>
      </c>
      <c r="AJ15" s="62" t="s">
        <v>61</v>
      </c>
      <c r="AK15" s="70">
        <v>5507061600</v>
      </c>
      <c r="AN15" s="109" t="s">
        <v>115</v>
      </c>
      <c r="AO15" s="110">
        <v>45992</v>
      </c>
      <c r="AP15" s="110">
        <v>46022</v>
      </c>
    </row>
    <row r="16" spans="1:42" ht="16.2" thickBot="1">
      <c r="A16" s="150" t="s">
        <v>116</v>
      </c>
      <c r="B16" s="151"/>
      <c r="C16" s="146" t="s">
        <v>117</v>
      </c>
      <c r="D16" s="152">
        <v>2436030100</v>
      </c>
      <c r="E16" s="34">
        <f>IF(K31=TRUE,0,K32)</f>
        <v>0</v>
      </c>
      <c r="F16" s="35">
        <v>0.11</v>
      </c>
      <c r="G16" s="157">
        <f>ROUND(E16*F16,0)</f>
        <v>0</v>
      </c>
      <c r="H16" s="111"/>
      <c r="I16" s="109" t="s">
        <v>118</v>
      </c>
      <c r="J16" s="3">
        <f>+J13/30*L13</f>
        <v>6800000</v>
      </c>
      <c r="K16" s="140" t="b">
        <v>1</v>
      </c>
      <c r="L16" s="140" t="b">
        <v>0</v>
      </c>
      <c r="P16" s="2"/>
      <c r="Q16" s="88" t="s">
        <v>119</v>
      </c>
      <c r="R16" s="96">
        <f>SUM(R4:R15)</f>
        <v>7933333</v>
      </c>
      <c r="S16" s="141" t="s">
        <v>120</v>
      </c>
      <c r="T16" s="158">
        <f>+T2-R16</f>
        <v>46466667</v>
      </c>
      <c r="AC16" s="60">
        <v>729</v>
      </c>
      <c r="AD16" s="57" t="s">
        <v>121</v>
      </c>
      <c r="AE16" s="56">
        <v>11.04</v>
      </c>
      <c r="AH16" s="69">
        <v>2495</v>
      </c>
      <c r="AI16" s="64" t="s">
        <v>122</v>
      </c>
      <c r="AJ16" s="62" t="s">
        <v>123</v>
      </c>
      <c r="AK16" s="70">
        <v>5505060200</v>
      </c>
    </row>
    <row r="17" spans="1:37" s="81" customFormat="1" ht="16.2" thickBot="1">
      <c r="A17" s="150" t="s">
        <v>124</v>
      </c>
      <c r="B17" s="151"/>
      <c r="C17" s="146" t="s">
        <v>125</v>
      </c>
      <c r="D17" s="152">
        <v>2436050100</v>
      </c>
      <c r="E17" s="34"/>
      <c r="F17" s="35"/>
      <c r="G17" s="157"/>
      <c r="H17" s="111"/>
      <c r="I17" s="84"/>
      <c r="J17" s="84"/>
      <c r="M17" s="4"/>
      <c r="N17" s="2"/>
      <c r="O17" s="2"/>
      <c r="P17" s="2"/>
      <c r="Q17" s="88"/>
      <c r="R17" s="88"/>
      <c r="S17" s="84"/>
      <c r="T17" s="84"/>
      <c r="U17" s="84"/>
      <c r="V17" s="84"/>
      <c r="AC17" s="60">
        <v>811</v>
      </c>
      <c r="AD17" s="57" t="s">
        <v>126</v>
      </c>
      <c r="AE17" s="56">
        <v>11.04</v>
      </c>
      <c r="AH17" s="69">
        <v>2502</v>
      </c>
      <c r="AI17" s="64" t="s">
        <v>127</v>
      </c>
      <c r="AJ17" s="62" t="s">
        <v>29</v>
      </c>
      <c r="AK17" s="70">
        <v>5506010100</v>
      </c>
    </row>
    <row r="18" spans="1:37" ht="15" customHeight="1" thickBot="1">
      <c r="A18" s="150" t="s">
        <v>128</v>
      </c>
      <c r="B18" s="151"/>
      <c r="C18" s="146" t="s">
        <v>129</v>
      </c>
      <c r="D18" s="152">
        <v>2436060100</v>
      </c>
      <c r="E18" s="34"/>
      <c r="F18" s="35"/>
      <c r="G18" s="157"/>
      <c r="H18" s="111"/>
      <c r="I18" s="267" t="s">
        <v>99</v>
      </c>
      <c r="J18" s="267"/>
      <c r="K18" s="50">
        <f>IF(L16=TRUE,J14,J16)</f>
        <v>6800000</v>
      </c>
      <c r="L18" s="268" t="s">
        <v>130</v>
      </c>
      <c r="M18" s="269"/>
      <c r="N18" s="268" t="s">
        <v>131</v>
      </c>
      <c r="O18" s="269"/>
      <c r="R18" s="88" t="s">
        <v>132</v>
      </c>
      <c r="S18" s="84" t="s">
        <v>133</v>
      </c>
      <c r="T18" s="81"/>
      <c r="U18" s="81"/>
      <c r="V18" s="81"/>
      <c r="AC18" s="60">
        <v>812</v>
      </c>
      <c r="AD18" s="57" t="s">
        <v>134</v>
      </c>
      <c r="AE18" s="56">
        <v>11.04</v>
      </c>
      <c r="AH18" s="69">
        <v>2506</v>
      </c>
      <c r="AI18" s="64" t="s">
        <v>135</v>
      </c>
      <c r="AJ18" s="62" t="s">
        <v>29</v>
      </c>
      <c r="AK18" s="70">
        <v>5506010100</v>
      </c>
    </row>
    <row r="19" spans="1:37" ht="15" customHeight="1" thickBot="1">
      <c r="A19" s="150" t="s">
        <v>136</v>
      </c>
      <c r="B19" s="151"/>
      <c r="C19" s="146" t="s">
        <v>137</v>
      </c>
      <c r="D19" s="152">
        <v>2436080100</v>
      </c>
      <c r="E19" s="34"/>
      <c r="F19" s="35"/>
      <c r="G19" s="157"/>
      <c r="H19" s="111">
        <v>1063213569</v>
      </c>
      <c r="I19" s="108" t="s">
        <v>138</v>
      </c>
      <c r="J19" s="159">
        <v>0.4</v>
      </c>
      <c r="K19" s="36">
        <f>+K18*J19</f>
        <v>2720000</v>
      </c>
      <c r="L19" s="237">
        <v>1</v>
      </c>
      <c r="M19" s="160" t="s">
        <v>139</v>
      </c>
      <c r="Q19" s="81"/>
      <c r="R19" s="53">
        <v>8699</v>
      </c>
      <c r="S19" s="99">
        <v>9.66</v>
      </c>
      <c r="AC19" s="60">
        <v>820</v>
      </c>
      <c r="AD19" s="57" t="s">
        <v>140</v>
      </c>
      <c r="AE19" s="56">
        <v>11.04</v>
      </c>
      <c r="AH19" s="69">
        <v>2601</v>
      </c>
      <c r="AI19" s="64" t="s">
        <v>141</v>
      </c>
      <c r="AJ19" s="62" t="s">
        <v>29</v>
      </c>
      <c r="AK19" s="70">
        <v>5506010100</v>
      </c>
    </row>
    <row r="20" spans="1:37" ht="15" customHeight="1" thickTop="1" thickBot="1">
      <c r="A20" s="150" t="s">
        <v>142</v>
      </c>
      <c r="B20" s="151"/>
      <c r="C20" s="146" t="s">
        <v>143</v>
      </c>
      <c r="D20" s="152">
        <v>2436260100</v>
      </c>
      <c r="E20" s="34"/>
      <c r="F20" s="35"/>
      <c r="G20" s="157"/>
      <c r="H20" s="111"/>
      <c r="I20" s="232" t="s">
        <v>144</v>
      </c>
      <c r="J20" s="161">
        <v>0.125</v>
      </c>
      <c r="K20" s="162">
        <f>+K19*J20</f>
        <v>340000</v>
      </c>
      <c r="L20" s="238"/>
      <c r="M20" s="160" t="s">
        <v>145</v>
      </c>
      <c r="O20" s="239" t="s">
        <v>15</v>
      </c>
      <c r="P20" s="240"/>
      <c r="R20" s="84">
        <v>7020</v>
      </c>
      <c r="S20" s="84">
        <v>7.66</v>
      </c>
      <c r="AC20" s="60">
        <v>891</v>
      </c>
      <c r="AD20" s="57" t="s">
        <v>146</v>
      </c>
      <c r="AE20" s="56">
        <v>11.04</v>
      </c>
      <c r="AH20" s="69">
        <v>2606</v>
      </c>
      <c r="AI20" s="64" t="s">
        <v>147</v>
      </c>
      <c r="AJ20" s="62" t="s">
        <v>61</v>
      </c>
      <c r="AK20" s="70">
        <v>5507061600</v>
      </c>
    </row>
    <row r="21" spans="1:37" ht="15" customHeight="1" thickBot="1">
      <c r="A21" s="150" t="s">
        <v>148</v>
      </c>
      <c r="B21" s="151"/>
      <c r="C21" s="146" t="s">
        <v>149</v>
      </c>
      <c r="D21" s="152">
        <v>2436250100</v>
      </c>
      <c r="E21" s="34">
        <f>J15</f>
        <v>0</v>
      </c>
      <c r="F21" s="35">
        <v>0.15</v>
      </c>
      <c r="G21" s="157">
        <f>ROUND(+E21*F21,0)</f>
        <v>0</v>
      </c>
      <c r="H21" s="111"/>
      <c r="I21" s="272" t="s">
        <v>150</v>
      </c>
      <c r="J21" s="163">
        <v>0.16</v>
      </c>
      <c r="K21" s="162">
        <f>+K19*J21</f>
        <v>435200</v>
      </c>
      <c r="L21" s="84">
        <v>0</v>
      </c>
      <c r="O21" s="108" t="s">
        <v>25</v>
      </c>
      <c r="P21" s="108" t="s">
        <v>26</v>
      </c>
      <c r="R21" s="84">
        <v>4330</v>
      </c>
      <c r="S21" s="84">
        <v>7.6</v>
      </c>
      <c r="AC21" s="60">
        <v>892</v>
      </c>
      <c r="AD21" s="57" t="s">
        <v>151</v>
      </c>
      <c r="AE21" s="56">
        <v>11.04</v>
      </c>
      <c r="AH21" s="69">
        <v>2608</v>
      </c>
      <c r="AI21" s="64" t="s">
        <v>152</v>
      </c>
      <c r="AJ21" s="62" t="s">
        <v>153</v>
      </c>
      <c r="AK21" s="70">
        <v>5507063600</v>
      </c>
    </row>
    <row r="22" spans="1:37" ht="15" customHeight="1" thickBot="1">
      <c r="A22" s="150" t="s">
        <v>154</v>
      </c>
      <c r="B22" s="151"/>
      <c r="C22" s="146" t="s">
        <v>155</v>
      </c>
      <c r="D22" s="152">
        <v>2436270100</v>
      </c>
      <c r="E22" s="34">
        <f>IF(L19=0,N23,K18)</f>
        <v>6800000</v>
      </c>
      <c r="F22" s="37">
        <f>+K3/1000</f>
        <v>7.6600000000000001E-3</v>
      </c>
      <c r="G22" s="157">
        <f>ROUND(E22*F22,0)</f>
        <v>52088</v>
      </c>
      <c r="H22" s="111"/>
      <c r="I22" s="272"/>
      <c r="J22" s="163">
        <v>0.17</v>
      </c>
      <c r="K22" s="162">
        <f>IF(L22=TRUE,0,IF(K19&gt;(($J$34*4)-1),K19*J22,0))</f>
        <v>0</v>
      </c>
      <c r="L22" s="164"/>
      <c r="O22" s="108">
        <v>1</v>
      </c>
      <c r="P22" s="112">
        <v>5.2199999999999998E-3</v>
      </c>
      <c r="R22" s="53">
        <v>7490</v>
      </c>
      <c r="S22" s="99">
        <v>7.66</v>
      </c>
      <c r="AC22" s="60">
        <v>899</v>
      </c>
      <c r="AD22" s="57" t="s">
        <v>156</v>
      </c>
      <c r="AE22" s="56">
        <v>11.04</v>
      </c>
      <c r="AH22" s="69">
        <v>2615</v>
      </c>
      <c r="AI22" s="64" t="s">
        <v>157</v>
      </c>
      <c r="AJ22" s="62" t="s">
        <v>158</v>
      </c>
      <c r="AK22" s="70">
        <v>5501069000</v>
      </c>
    </row>
    <row r="23" spans="1:37" ht="15" customHeight="1" thickTop="1" thickBot="1">
      <c r="A23" s="273" t="s">
        <v>159</v>
      </c>
      <c r="B23" s="274"/>
      <c r="C23" s="146" t="s">
        <v>160</v>
      </c>
      <c r="D23" s="152">
        <v>2436901001</v>
      </c>
      <c r="E23" s="38"/>
      <c r="F23" s="39"/>
      <c r="G23" s="157"/>
      <c r="H23" s="111"/>
      <c r="I23" s="232" t="s">
        <v>161</v>
      </c>
      <c r="J23" s="40">
        <f>VLOOKUP(J12,Y3:AA9,2,0)</f>
        <v>5.2199999999999998E-3</v>
      </c>
      <c r="K23" s="6">
        <f>IF(J23&lt;2.437%,K19*J23,0)</f>
        <v>14198.4</v>
      </c>
      <c r="N23" s="165">
        <f>+K18-K20-K21</f>
        <v>6024800</v>
      </c>
      <c r="O23" s="108">
        <v>2</v>
      </c>
      <c r="P23" s="112">
        <v>1.044E-2</v>
      </c>
      <c r="R23" s="53">
        <v>6910</v>
      </c>
      <c r="S23" s="99">
        <v>7.66</v>
      </c>
      <c r="AC23" s="60">
        <v>910</v>
      </c>
      <c r="AD23" s="57" t="s">
        <v>162</v>
      </c>
      <c r="AE23" s="56">
        <v>9.66</v>
      </c>
      <c r="AH23" s="69">
        <v>2620</v>
      </c>
      <c r="AI23" s="64" t="s">
        <v>163</v>
      </c>
      <c r="AJ23" s="62" t="s">
        <v>71</v>
      </c>
      <c r="AK23" s="70">
        <v>5507063400</v>
      </c>
    </row>
    <row r="24" spans="1:37" ht="15" customHeight="1" thickTop="1" thickBot="1">
      <c r="A24" s="273" t="s">
        <v>164</v>
      </c>
      <c r="B24" s="274"/>
      <c r="C24" s="146" t="s">
        <v>165</v>
      </c>
      <c r="D24" s="152">
        <v>1906040200</v>
      </c>
      <c r="E24" s="38"/>
      <c r="F24" s="41"/>
      <c r="G24" s="166"/>
      <c r="H24" s="111"/>
      <c r="I24" s="275" t="s">
        <v>166</v>
      </c>
      <c r="J24" s="275"/>
      <c r="K24" s="49">
        <v>0</v>
      </c>
      <c r="M24" s="276" t="s">
        <v>167</v>
      </c>
      <c r="O24" s="108">
        <v>3</v>
      </c>
      <c r="P24" s="112">
        <v>2.436E-2</v>
      </c>
      <c r="R24" s="53">
        <v>7220</v>
      </c>
      <c r="S24" s="99">
        <v>7.66</v>
      </c>
      <c r="AC24" s="60">
        <v>990</v>
      </c>
      <c r="AD24" s="57" t="s">
        <v>168</v>
      </c>
      <c r="AE24" s="56">
        <v>9.66</v>
      </c>
      <c r="AH24" s="69">
        <v>2627</v>
      </c>
      <c r="AI24" s="64" t="s">
        <v>169</v>
      </c>
      <c r="AJ24" s="62" t="s">
        <v>170</v>
      </c>
      <c r="AK24" s="70">
        <v>5506063700</v>
      </c>
    </row>
    <row r="25" spans="1:37" ht="15" customHeight="1" thickTop="1" thickBot="1">
      <c r="A25" s="150" t="s">
        <v>171</v>
      </c>
      <c r="B25" s="167"/>
      <c r="C25" s="146"/>
      <c r="D25" s="146"/>
      <c r="E25" s="34"/>
      <c r="F25" s="41"/>
      <c r="G25" s="157"/>
      <c r="H25" s="111"/>
      <c r="I25" s="278" t="s">
        <v>172</v>
      </c>
      <c r="J25" s="279"/>
      <c r="K25" s="49">
        <v>0</v>
      </c>
      <c r="L25" s="42">
        <f>+(J16*30%)-SUM(K20:K24)</f>
        <v>1250601.6000000001</v>
      </c>
      <c r="M25" s="277"/>
      <c r="O25" s="108">
        <v>4</v>
      </c>
      <c r="P25" s="124">
        <v>4.3499999999999997E-2</v>
      </c>
      <c r="R25" s="53">
        <v>8299</v>
      </c>
      <c r="S25" s="99">
        <v>9.66</v>
      </c>
      <c r="AC25" s="60">
        <v>1011</v>
      </c>
      <c r="AD25" s="57" t="s">
        <v>173</v>
      </c>
      <c r="AE25" s="56">
        <v>4.1399999999999997</v>
      </c>
      <c r="AH25" s="69">
        <v>2633</v>
      </c>
      <c r="AI25" s="64" t="s">
        <v>174</v>
      </c>
      <c r="AJ25" s="62" t="s">
        <v>71</v>
      </c>
      <c r="AK25" s="70">
        <v>5507063400</v>
      </c>
    </row>
    <row r="26" spans="1:37" ht="15" customHeight="1" thickTop="1" thickBot="1">
      <c r="A26" s="150"/>
      <c r="B26" s="151"/>
      <c r="C26" s="168"/>
      <c r="D26" s="168"/>
      <c r="E26" s="38"/>
      <c r="F26" s="43"/>
      <c r="G26" s="169"/>
      <c r="H26" s="111"/>
      <c r="I26" s="170" t="s">
        <v>175</v>
      </c>
      <c r="J26" s="170"/>
      <c r="K26" s="49">
        <v>0</v>
      </c>
      <c r="L26" s="171">
        <v>12</v>
      </c>
      <c r="M26" s="44">
        <v>0</v>
      </c>
      <c r="O26" s="108">
        <v>5</v>
      </c>
      <c r="P26" s="124">
        <v>6.9599999999999995E-2</v>
      </c>
      <c r="AC26" s="61">
        <v>1012</v>
      </c>
      <c r="AD26" s="59" t="s">
        <v>176</v>
      </c>
      <c r="AE26" s="56">
        <v>4.1399999999999997</v>
      </c>
      <c r="AH26" s="69">
        <v>2638</v>
      </c>
      <c r="AI26" s="64" t="s">
        <v>177</v>
      </c>
      <c r="AJ26" s="62" t="s">
        <v>51</v>
      </c>
      <c r="AK26" s="70">
        <v>5506069000</v>
      </c>
    </row>
    <row r="27" spans="1:37" ht="15" customHeight="1" thickBot="1">
      <c r="A27" s="172" t="s">
        <v>178</v>
      </c>
      <c r="B27" s="173"/>
      <c r="C27" s="174"/>
      <c r="D27" s="174"/>
      <c r="E27" s="175"/>
      <c r="F27" s="174"/>
      <c r="G27" s="176">
        <f>SUM(G15:G26)</f>
        <v>75737.300000000032</v>
      </c>
      <c r="H27" s="111"/>
      <c r="I27" s="278" t="s">
        <v>179</v>
      </c>
      <c r="J27" s="279"/>
      <c r="K27" s="49">
        <f>IF(M27/L27&gt;M44,M44,M27/L27)</f>
        <v>0</v>
      </c>
      <c r="L27" s="171">
        <v>12</v>
      </c>
      <c r="M27" s="44">
        <v>0</v>
      </c>
      <c r="O27" s="108" t="s">
        <v>35</v>
      </c>
      <c r="Q27" s="81"/>
      <c r="R27" s="81"/>
      <c r="AC27" s="60">
        <v>1030</v>
      </c>
      <c r="AD27" s="57" t="s">
        <v>180</v>
      </c>
      <c r="AE27" s="56">
        <v>4.1399999999999997</v>
      </c>
      <c r="AH27" s="69">
        <v>2648</v>
      </c>
      <c r="AI27" s="64" t="s">
        <v>181</v>
      </c>
      <c r="AJ27" s="62" t="s">
        <v>61</v>
      </c>
      <c r="AK27" s="70">
        <v>5507061600</v>
      </c>
    </row>
    <row r="28" spans="1:37" ht="14.25" customHeight="1" thickBot="1">
      <c r="A28" s="172" t="s">
        <v>182</v>
      </c>
      <c r="B28" s="173"/>
      <c r="C28" s="174" t="s">
        <v>183</v>
      </c>
      <c r="D28" s="177">
        <v>2401020100</v>
      </c>
      <c r="E28" s="175"/>
      <c r="F28" s="174"/>
      <c r="G28" s="176">
        <f>G14-G27</f>
        <v>6724262.7000000002</v>
      </c>
      <c r="H28" s="111"/>
      <c r="I28" s="278" t="s">
        <v>184</v>
      </c>
      <c r="J28" s="279"/>
      <c r="K28" s="178">
        <v>0</v>
      </c>
      <c r="L28" s="179" t="b">
        <v>0</v>
      </c>
      <c r="M28" s="180" t="s">
        <v>185</v>
      </c>
      <c r="O28" s="108" t="s">
        <v>43</v>
      </c>
      <c r="AC28" s="60">
        <v>1051</v>
      </c>
      <c r="AD28" s="57" t="s">
        <v>186</v>
      </c>
      <c r="AE28" s="56">
        <v>4.1399999999999997</v>
      </c>
      <c r="AH28" s="69">
        <v>2667</v>
      </c>
      <c r="AI28" s="64" t="s">
        <v>187</v>
      </c>
      <c r="AJ28" s="62" t="s">
        <v>61</v>
      </c>
      <c r="AK28" s="70">
        <v>5507061600</v>
      </c>
    </row>
    <row r="29" spans="1:37" ht="15" customHeight="1" thickBot="1">
      <c r="A29" s="115"/>
      <c r="C29" s="81" t="s">
        <v>188</v>
      </c>
      <c r="G29" s="181" t="s">
        <v>188</v>
      </c>
      <c r="H29" s="111"/>
      <c r="I29" s="182" t="s">
        <v>189</v>
      </c>
      <c r="J29" s="182"/>
      <c r="K29" s="183">
        <f>IF(L19=0,((K18-SUM(K20:K28))*0.25),((K18-SUM(K25:K28))*0.25))</f>
        <v>1700000</v>
      </c>
      <c r="M29" s="7"/>
      <c r="O29" s="108" t="s">
        <v>48</v>
      </c>
      <c r="AC29" s="60">
        <v>1052</v>
      </c>
      <c r="AD29" s="57" t="s">
        <v>190</v>
      </c>
      <c r="AE29" s="56">
        <v>4.1399999999999997</v>
      </c>
      <c r="AH29" s="69">
        <v>2694</v>
      </c>
      <c r="AI29" s="64" t="s">
        <v>191</v>
      </c>
      <c r="AJ29" s="62" t="s">
        <v>61</v>
      </c>
      <c r="AK29" s="70">
        <v>5507061600</v>
      </c>
    </row>
    <row r="30" spans="1:37" ht="15" customHeight="1" thickBot="1">
      <c r="A30" s="115"/>
      <c r="G30" s="181"/>
      <c r="H30" s="111"/>
      <c r="I30" s="291" t="s">
        <v>192</v>
      </c>
      <c r="J30" s="292"/>
      <c r="K30" s="184">
        <f>IF(L19=1,SUM(K24:K29),SUM(K20:K29))</f>
        <v>1700000</v>
      </c>
      <c r="L30" s="8">
        <f>K24+K25+K26+K16+K29</f>
        <v>1700001</v>
      </c>
      <c r="M30" s="9"/>
      <c r="N30" s="185"/>
      <c r="O30" s="108" t="s">
        <v>58</v>
      </c>
      <c r="AC30" s="60">
        <v>1061</v>
      </c>
      <c r="AD30" s="57" t="s">
        <v>193</v>
      </c>
      <c r="AE30" s="56">
        <v>9.66</v>
      </c>
      <c r="AH30" s="69">
        <v>2708</v>
      </c>
      <c r="AI30" s="64" t="s">
        <v>194</v>
      </c>
      <c r="AJ30" s="62" t="s">
        <v>51</v>
      </c>
      <c r="AK30" s="70">
        <v>5506069000</v>
      </c>
    </row>
    <row r="31" spans="1:37" ht="15" customHeight="1" thickBot="1">
      <c r="A31" s="115"/>
      <c r="G31" s="181"/>
      <c r="H31" s="111"/>
      <c r="J31" s="186" t="s">
        <v>195</v>
      </c>
      <c r="K31" s="140" t="b">
        <v>1</v>
      </c>
      <c r="L31" s="10">
        <f>(K18-K20-K21-K22-K23)*40%</f>
        <v>2404240.64</v>
      </c>
      <c r="M31" s="11" t="s">
        <v>196</v>
      </c>
      <c r="O31" s="108" t="s">
        <v>68</v>
      </c>
      <c r="AC31" s="60">
        <v>1062</v>
      </c>
      <c r="AD31" s="57" t="s">
        <v>197</v>
      </c>
      <c r="AE31" s="56">
        <v>4.1399999999999997</v>
      </c>
      <c r="AH31" s="69">
        <v>2791</v>
      </c>
      <c r="AI31" s="64" t="s">
        <v>198</v>
      </c>
      <c r="AJ31" s="62" t="s">
        <v>61</v>
      </c>
      <c r="AK31" s="70">
        <v>5507061600</v>
      </c>
    </row>
    <row r="32" spans="1:37" s="78" customFormat="1" ht="15" customHeight="1" thickBot="1">
      <c r="A32" s="115"/>
      <c r="B32" s="84"/>
      <c r="C32" s="81"/>
      <c r="D32" s="81"/>
      <c r="E32" s="84"/>
      <c r="F32" s="116"/>
      <c r="G32" s="117"/>
      <c r="H32" s="111"/>
      <c r="I32" s="293" t="s">
        <v>199</v>
      </c>
      <c r="J32" s="293"/>
      <c r="K32" s="187">
        <f>+K18-K30</f>
        <v>5100000</v>
      </c>
      <c r="L32" s="188">
        <f>L30-L31</f>
        <v>-704239.64000000013</v>
      </c>
      <c r="M32" s="12" t="s">
        <v>200</v>
      </c>
      <c r="N32" s="189"/>
      <c r="O32" s="134"/>
      <c r="P32" s="29"/>
      <c r="Q32" s="88"/>
      <c r="R32" s="88"/>
      <c r="S32" s="84"/>
      <c r="T32" s="84"/>
      <c r="U32" s="84"/>
      <c r="V32" s="84"/>
      <c r="AC32" s="60">
        <v>1063</v>
      </c>
      <c r="AD32" s="57" t="s">
        <v>201</v>
      </c>
      <c r="AE32" s="56">
        <v>4.1399999999999997</v>
      </c>
      <c r="AH32" s="69">
        <v>2797</v>
      </c>
      <c r="AI32" s="64" t="s">
        <v>202</v>
      </c>
      <c r="AJ32" s="62" t="s">
        <v>61</v>
      </c>
      <c r="AK32" s="70">
        <v>5507061600</v>
      </c>
    </row>
    <row r="33" spans="1:37" ht="16.2" thickBot="1">
      <c r="A33" s="79" t="s">
        <v>203</v>
      </c>
      <c r="B33" s="80"/>
      <c r="E33" s="78"/>
      <c r="G33" s="117"/>
      <c r="H33" s="111"/>
      <c r="I33" s="190" t="s">
        <v>204</v>
      </c>
      <c r="J33" s="190" t="s">
        <v>205</v>
      </c>
      <c r="K33" s="190" t="s">
        <v>206</v>
      </c>
      <c r="O33" s="191"/>
      <c r="P33" s="29"/>
      <c r="R33" s="88" t="b">
        <v>1</v>
      </c>
      <c r="T33" s="78"/>
      <c r="U33" s="78"/>
      <c r="V33" s="78"/>
      <c r="AC33" s="60">
        <v>1071</v>
      </c>
      <c r="AD33" s="57" t="s">
        <v>207</v>
      </c>
      <c r="AE33" s="56">
        <v>4.1399999999999997</v>
      </c>
      <c r="AH33" s="69">
        <v>2802</v>
      </c>
      <c r="AI33" s="64" t="s">
        <v>208</v>
      </c>
      <c r="AJ33" s="62" t="s">
        <v>71</v>
      </c>
      <c r="AK33" s="70">
        <v>5507063400</v>
      </c>
    </row>
    <row r="34" spans="1:37" ht="16.2" thickBot="1">
      <c r="A34" s="82" t="s">
        <v>209</v>
      </c>
      <c r="B34" s="78"/>
      <c r="E34" s="135"/>
      <c r="F34" s="192"/>
      <c r="G34" s="193"/>
      <c r="H34" s="233">
        <v>2026</v>
      </c>
      <c r="I34" s="234">
        <v>52374</v>
      </c>
      <c r="J34" s="235">
        <v>1750905</v>
      </c>
      <c r="K34" s="194">
        <f>+K32/I34</f>
        <v>97.376560888990724</v>
      </c>
      <c r="Q34" s="81"/>
      <c r="R34" s="81" t="b">
        <v>0</v>
      </c>
      <c r="S34" s="78"/>
      <c r="AC34" s="60">
        <v>1072</v>
      </c>
      <c r="AD34" s="57" t="s">
        <v>210</v>
      </c>
      <c r="AE34" s="56">
        <v>4.1399999999999997</v>
      </c>
      <c r="AH34" s="69">
        <v>2805</v>
      </c>
      <c r="AI34" s="64" t="s">
        <v>211</v>
      </c>
      <c r="AJ34" s="62" t="s">
        <v>212</v>
      </c>
      <c r="AK34" s="71">
        <v>55089000</v>
      </c>
    </row>
    <row r="35" spans="1:37" ht="16.2" thickBot="1">
      <c r="A35" s="83"/>
      <c r="E35" s="78"/>
      <c r="F35" s="192"/>
      <c r="G35" s="193"/>
      <c r="H35" s="195"/>
      <c r="O35" s="78"/>
      <c r="P35" s="78"/>
      <c r="AC35" s="60">
        <v>1081</v>
      </c>
      <c r="AD35" s="57" t="s">
        <v>213</v>
      </c>
      <c r="AE35" s="56">
        <v>4.1399999999999997</v>
      </c>
      <c r="AH35" s="69">
        <v>1724</v>
      </c>
      <c r="AI35" s="65" t="s">
        <v>214</v>
      </c>
      <c r="AJ35" s="63" t="s">
        <v>61</v>
      </c>
      <c r="AK35" s="72">
        <v>5507061600</v>
      </c>
    </row>
    <row r="36" spans="1:37" ht="16.2" thickBot="1">
      <c r="A36" s="85" t="s">
        <v>215</v>
      </c>
      <c r="B36" s="84" t="s">
        <v>216</v>
      </c>
      <c r="C36" s="86"/>
      <c r="D36" s="86"/>
      <c r="E36" s="136"/>
      <c r="F36" s="137"/>
      <c r="G36" s="138"/>
      <c r="H36" s="84" t="s">
        <v>217</v>
      </c>
      <c r="I36" s="294" t="s">
        <v>218</v>
      </c>
      <c r="J36" s="294"/>
      <c r="K36" s="196" t="s">
        <v>92</v>
      </c>
      <c r="L36" s="270" t="s">
        <v>219</v>
      </c>
      <c r="M36" s="271"/>
      <c r="N36" s="13"/>
      <c r="AC36" s="60">
        <v>1082</v>
      </c>
      <c r="AD36" s="57" t="s">
        <v>220</v>
      </c>
      <c r="AE36" s="56">
        <v>4.1399999999999997</v>
      </c>
      <c r="AH36" s="69">
        <v>1790</v>
      </c>
      <c r="AI36" s="65" t="s">
        <v>221</v>
      </c>
      <c r="AJ36" s="63" t="s">
        <v>158</v>
      </c>
      <c r="AK36" s="72">
        <v>5501069000</v>
      </c>
    </row>
    <row r="37" spans="1:37" ht="16.2" thickBot="1">
      <c r="A37" s="87" t="s">
        <v>222</v>
      </c>
      <c r="B37" s="84" t="s">
        <v>223</v>
      </c>
      <c r="C37" s="86"/>
      <c r="D37" s="86"/>
      <c r="E37" s="136"/>
      <c r="F37" s="137"/>
      <c r="G37" s="138"/>
      <c r="I37" s="231" t="s">
        <v>224</v>
      </c>
      <c r="J37" s="14" t="s">
        <v>225</v>
      </c>
      <c r="K37" s="196"/>
      <c r="L37" s="231" t="s">
        <v>224</v>
      </c>
      <c r="M37" s="14" t="s">
        <v>225</v>
      </c>
      <c r="N37" s="13"/>
      <c r="AC37" s="60">
        <v>1083</v>
      </c>
      <c r="AD37" s="57" t="s">
        <v>226</v>
      </c>
      <c r="AE37" s="56">
        <v>4.1399999999999997</v>
      </c>
      <c r="AH37" s="69">
        <v>1792</v>
      </c>
      <c r="AI37" s="65" t="s">
        <v>227</v>
      </c>
      <c r="AJ37" s="63" t="s">
        <v>158</v>
      </c>
      <c r="AK37" s="72">
        <v>5501069000</v>
      </c>
    </row>
    <row r="38" spans="1:37" ht="16.2" thickBot="1">
      <c r="A38" s="197"/>
      <c r="B38" s="198"/>
      <c r="C38" s="199"/>
      <c r="D38" s="199"/>
      <c r="E38" s="198"/>
      <c r="F38" s="200"/>
      <c r="G38" s="201"/>
      <c r="I38" s="15">
        <v>0</v>
      </c>
      <c r="J38" s="16">
        <v>95</v>
      </c>
      <c r="K38" s="17">
        <v>0</v>
      </c>
      <c r="L38" s="18">
        <f t="shared" ref="L38:M40" si="2">+I38*$I$34</f>
        <v>0</v>
      </c>
      <c r="M38" s="18">
        <f t="shared" si="2"/>
        <v>4975530</v>
      </c>
      <c r="AC38" s="60">
        <v>1084</v>
      </c>
      <c r="AD38" s="57" t="s">
        <v>228</v>
      </c>
      <c r="AE38" s="56">
        <v>4.1399999999999997</v>
      </c>
      <c r="AH38" s="69">
        <v>1801</v>
      </c>
      <c r="AI38" s="65" t="s">
        <v>229</v>
      </c>
      <c r="AJ38" s="63" t="s">
        <v>123</v>
      </c>
      <c r="AK38" s="72">
        <v>5505060200</v>
      </c>
    </row>
    <row r="39" spans="1:37" ht="25.5" customHeight="1" thickBot="1">
      <c r="A39" s="280" t="s">
        <v>230</v>
      </c>
      <c r="B39" s="281"/>
      <c r="C39" s="281"/>
      <c r="D39" s="281"/>
      <c r="E39" s="281"/>
      <c r="F39" s="281"/>
      <c r="G39" s="282"/>
      <c r="I39" s="19">
        <v>95</v>
      </c>
      <c r="J39" s="19">
        <v>150</v>
      </c>
      <c r="K39" s="17">
        <v>0.19</v>
      </c>
      <c r="L39" s="18">
        <f t="shared" si="2"/>
        <v>4975530</v>
      </c>
      <c r="M39" s="18">
        <f t="shared" si="2"/>
        <v>7856100</v>
      </c>
      <c r="N39" s="202" t="s">
        <v>231</v>
      </c>
      <c r="AC39" s="60">
        <v>1089</v>
      </c>
      <c r="AD39" s="57" t="s">
        <v>232</v>
      </c>
      <c r="AE39" s="56">
        <v>4.1399999999999997</v>
      </c>
      <c r="AH39" s="69">
        <v>1803</v>
      </c>
      <c r="AI39" s="65" t="s">
        <v>233</v>
      </c>
      <c r="AJ39" s="63" t="s">
        <v>51</v>
      </c>
      <c r="AK39" s="72">
        <v>5506069000</v>
      </c>
    </row>
    <row r="40" spans="1:37" ht="27.75" customHeight="1" thickBot="1">
      <c r="A40" s="283" t="s">
        <v>234</v>
      </c>
      <c r="B40" s="284"/>
      <c r="C40" s="284"/>
      <c r="D40" s="284"/>
      <c r="E40" s="284"/>
      <c r="F40" s="284"/>
      <c r="G40" s="285"/>
      <c r="I40" s="19">
        <v>150</v>
      </c>
      <c r="J40" s="19">
        <v>360</v>
      </c>
      <c r="K40" s="17">
        <v>0.28000000000000003</v>
      </c>
      <c r="L40" s="18">
        <f t="shared" si="2"/>
        <v>7856100</v>
      </c>
      <c r="M40" s="18">
        <f t="shared" si="2"/>
        <v>18854640</v>
      </c>
      <c r="N40" s="202" t="s">
        <v>235</v>
      </c>
      <c r="AC40" s="60">
        <v>1090</v>
      </c>
      <c r="AD40" s="57" t="s">
        <v>236</v>
      </c>
      <c r="AE40" s="56">
        <v>4.1399999999999997</v>
      </c>
      <c r="AH40" s="69">
        <v>1811</v>
      </c>
      <c r="AI40" s="65" t="s">
        <v>237</v>
      </c>
      <c r="AJ40" s="63" t="s">
        <v>71</v>
      </c>
      <c r="AK40" s="72">
        <v>5507063400</v>
      </c>
    </row>
    <row r="41" spans="1:37" ht="66.75" customHeight="1" thickBot="1">
      <c r="A41" s="286"/>
      <c r="B41" s="287"/>
      <c r="C41" s="287"/>
      <c r="D41" s="287"/>
      <c r="E41" s="287"/>
      <c r="F41" s="287"/>
      <c r="G41" s="288"/>
      <c r="I41" s="19">
        <v>360</v>
      </c>
      <c r="J41" s="20" t="s">
        <v>238</v>
      </c>
      <c r="K41" s="17">
        <v>0.33</v>
      </c>
      <c r="L41" s="18">
        <f>+I41*$I$34</f>
        <v>18854640</v>
      </c>
      <c r="M41" s="21" t="s">
        <v>238</v>
      </c>
      <c r="N41" s="202" t="s">
        <v>239</v>
      </c>
      <c r="AC41" s="60">
        <v>1101</v>
      </c>
      <c r="AD41" s="57" t="s">
        <v>240</v>
      </c>
      <c r="AE41" s="56">
        <v>11.04</v>
      </c>
      <c r="AH41" s="69">
        <v>1813</v>
      </c>
      <c r="AI41" s="65" t="s">
        <v>241</v>
      </c>
      <c r="AJ41" s="63" t="s">
        <v>29</v>
      </c>
      <c r="AK41" s="72">
        <v>5506010100</v>
      </c>
    </row>
    <row r="42" spans="1:37" ht="16.2" thickBot="1">
      <c r="A42" s="203" t="s">
        <v>242</v>
      </c>
      <c r="B42" s="204"/>
      <c r="C42" s="205"/>
      <c r="D42" s="205"/>
      <c r="E42" s="206"/>
      <c r="F42" s="207"/>
      <c r="G42" s="208"/>
      <c r="AC42" s="60">
        <v>1102</v>
      </c>
      <c r="AD42" s="57" t="s">
        <v>243</v>
      </c>
      <c r="AE42" s="56">
        <v>11.04</v>
      </c>
      <c r="AH42" s="69">
        <v>1819</v>
      </c>
      <c r="AI42" s="65" t="s">
        <v>244</v>
      </c>
      <c r="AJ42" s="63" t="s">
        <v>29</v>
      </c>
      <c r="AK42" s="72">
        <v>5506010100</v>
      </c>
    </row>
    <row r="43" spans="1:37" ht="16.2" thickBot="1">
      <c r="A43" s="209" t="s">
        <v>245</v>
      </c>
      <c r="B43" s="210"/>
      <c r="C43" s="84"/>
      <c r="D43" s="84"/>
      <c r="E43" s="211">
        <f>K19</f>
        <v>2720000</v>
      </c>
      <c r="F43" s="289" t="str">
        <f>IF(L19=1,L18,"-")</f>
        <v>SS MES VENCIDO</v>
      </c>
      <c r="G43" s="290"/>
      <c r="I43" s="212" t="s">
        <v>246</v>
      </c>
      <c r="J43" s="192"/>
      <c r="K43" s="213" t="s">
        <v>247</v>
      </c>
      <c r="L43" s="192"/>
      <c r="M43" s="45"/>
      <c r="N43" s="202" t="s">
        <v>248</v>
      </c>
      <c r="AC43" s="60">
        <v>1103</v>
      </c>
      <c r="AD43" s="57" t="s">
        <v>249</v>
      </c>
      <c r="AE43" s="56">
        <v>11.04</v>
      </c>
      <c r="AH43" s="69">
        <v>1824</v>
      </c>
      <c r="AI43" s="65" t="s">
        <v>250</v>
      </c>
      <c r="AJ43" s="63" t="s">
        <v>71</v>
      </c>
      <c r="AK43" s="72">
        <v>5507063400</v>
      </c>
    </row>
    <row r="44" spans="1:37" ht="16.2" thickBot="1">
      <c r="A44" s="214" t="s">
        <v>251</v>
      </c>
      <c r="B44" s="215"/>
      <c r="E44" s="216">
        <f>K20</f>
        <v>340000</v>
      </c>
      <c r="F44" s="217"/>
      <c r="G44" s="218" t="str">
        <f>G46</f>
        <v>RIESGO 1</v>
      </c>
      <c r="I44" s="212" t="s">
        <v>252</v>
      </c>
      <c r="J44" s="192"/>
      <c r="K44" s="212" t="s">
        <v>253</v>
      </c>
      <c r="L44" s="192"/>
      <c r="M44" s="45">
        <f>100*I34</f>
        <v>5237400</v>
      </c>
      <c r="N44" s="22" t="s">
        <v>254</v>
      </c>
      <c r="AC44" s="60">
        <v>1104</v>
      </c>
      <c r="AD44" s="57" t="s">
        <v>255</v>
      </c>
      <c r="AE44" s="56">
        <v>11.04</v>
      </c>
      <c r="AH44" s="69">
        <v>1826</v>
      </c>
      <c r="AI44" s="65" t="s">
        <v>256</v>
      </c>
      <c r="AJ44" s="63" t="s">
        <v>71</v>
      </c>
      <c r="AK44" s="72">
        <v>5507063400</v>
      </c>
    </row>
    <row r="45" spans="1:37" ht="16.2" thickBot="1">
      <c r="A45" s="214" t="s">
        <v>257</v>
      </c>
      <c r="B45" s="215"/>
      <c r="E45" s="216">
        <f>K21+K22</f>
        <v>435200</v>
      </c>
      <c r="F45" s="217"/>
      <c r="G45" s="219"/>
      <c r="I45" s="212" t="s">
        <v>258</v>
      </c>
      <c r="J45" s="23"/>
      <c r="K45" s="212" t="s">
        <v>259</v>
      </c>
      <c r="L45" s="192"/>
      <c r="M45" s="45">
        <f>16*I34</f>
        <v>837984</v>
      </c>
      <c r="N45" s="22" t="s">
        <v>254</v>
      </c>
      <c r="AC45" s="60">
        <v>1200</v>
      </c>
      <c r="AD45" s="57" t="s">
        <v>260</v>
      </c>
      <c r="AE45" s="56">
        <v>11.04</v>
      </c>
      <c r="AH45" s="69">
        <v>1835</v>
      </c>
      <c r="AI45" s="65" t="s">
        <v>261</v>
      </c>
      <c r="AJ45" s="63" t="s">
        <v>61</v>
      </c>
      <c r="AK45" s="72">
        <v>5507061600</v>
      </c>
    </row>
    <row r="46" spans="1:37" ht="16.2" thickBot="1">
      <c r="A46" s="214" t="s">
        <v>262</v>
      </c>
      <c r="B46" s="215"/>
      <c r="E46" s="216">
        <f>K23</f>
        <v>14198.4</v>
      </c>
      <c r="F46" s="217"/>
      <c r="G46" s="220" t="str">
        <f>+I12</f>
        <v>RIESGO 1</v>
      </c>
      <c r="I46" s="212" t="s">
        <v>263</v>
      </c>
      <c r="J46" s="221"/>
      <c r="K46" s="212" t="s">
        <v>264</v>
      </c>
      <c r="L46" s="192"/>
      <c r="M46" s="45">
        <f>32*I34</f>
        <v>1675968</v>
      </c>
      <c r="N46" s="22" t="s">
        <v>254</v>
      </c>
      <c r="AC46" s="60">
        <v>1311</v>
      </c>
      <c r="AD46" s="57" t="s">
        <v>265</v>
      </c>
      <c r="AE46" s="56">
        <v>11.04</v>
      </c>
      <c r="AH46" s="69">
        <v>1843</v>
      </c>
      <c r="AI46" s="65" t="s">
        <v>266</v>
      </c>
      <c r="AJ46" s="63" t="s">
        <v>79</v>
      </c>
      <c r="AK46" s="72">
        <v>5502060100</v>
      </c>
    </row>
    <row r="47" spans="1:37" ht="16.2" thickBot="1">
      <c r="A47" s="222" t="s">
        <v>267</v>
      </c>
      <c r="B47" s="223"/>
      <c r="C47" s="224"/>
      <c r="D47" s="224"/>
      <c r="E47" s="225">
        <f>+E44+E45+E46</f>
        <v>789398.4</v>
      </c>
      <c r="F47" s="226"/>
      <c r="G47" s="227"/>
      <c r="I47" s="212" t="s">
        <v>268</v>
      </c>
      <c r="J47" s="221"/>
      <c r="K47" s="212" t="s">
        <v>269</v>
      </c>
      <c r="L47" s="192"/>
      <c r="M47" s="45"/>
      <c r="N47" s="22" t="s">
        <v>270</v>
      </c>
      <c r="AC47" s="60">
        <v>1312</v>
      </c>
      <c r="AD47" s="57" t="s">
        <v>271</v>
      </c>
      <c r="AE47" s="56">
        <v>11.04</v>
      </c>
      <c r="AH47" s="69">
        <v>1844</v>
      </c>
      <c r="AI47" s="65" t="s">
        <v>272</v>
      </c>
      <c r="AJ47" s="63" t="s">
        <v>71</v>
      </c>
      <c r="AK47" s="72">
        <v>5507063400</v>
      </c>
    </row>
    <row r="48" spans="1:37" ht="13.5" customHeight="1" thickBot="1">
      <c r="G48" s="228"/>
      <c r="I48" s="212" t="s">
        <v>273</v>
      </c>
      <c r="J48" s="229"/>
      <c r="K48" s="212" t="s">
        <v>274</v>
      </c>
      <c r="L48" s="192"/>
      <c r="M48" s="45"/>
      <c r="N48" s="22" t="s">
        <v>275</v>
      </c>
      <c r="AC48" s="60">
        <v>1313</v>
      </c>
      <c r="AD48" s="57" t="s">
        <v>276</v>
      </c>
      <c r="AE48" s="56">
        <v>11.04</v>
      </c>
      <c r="AH48" s="69">
        <v>1852</v>
      </c>
      <c r="AI48" s="65" t="s">
        <v>277</v>
      </c>
      <c r="AJ48" s="63" t="s">
        <v>278</v>
      </c>
      <c r="AK48" s="72">
        <v>5507050100</v>
      </c>
    </row>
    <row r="49" spans="5:37" ht="16.2" thickBot="1">
      <c r="E49" s="255"/>
      <c r="I49" s="212" t="s">
        <v>279</v>
      </c>
      <c r="J49" s="192"/>
      <c r="K49" s="212" t="s">
        <v>280</v>
      </c>
      <c r="L49" s="192"/>
      <c r="M49" s="45">
        <f>240*I34</f>
        <v>12569760</v>
      </c>
      <c r="N49" s="22" t="s">
        <v>281</v>
      </c>
      <c r="AC49" s="60">
        <v>1391</v>
      </c>
      <c r="AD49" s="57" t="s">
        <v>282</v>
      </c>
      <c r="AE49" s="56">
        <v>11.04</v>
      </c>
      <c r="AH49" s="69">
        <v>1858</v>
      </c>
      <c r="AI49" s="65" t="s">
        <v>283</v>
      </c>
      <c r="AJ49" s="63" t="s">
        <v>61</v>
      </c>
      <c r="AK49" s="72">
        <v>5507061600</v>
      </c>
    </row>
    <row r="50" spans="5:37" ht="16.2" thickBot="1">
      <c r="E50" s="255"/>
      <c r="L50" s="192"/>
      <c r="M50" s="45"/>
      <c r="AC50" s="60">
        <v>1392</v>
      </c>
      <c r="AD50" s="57" t="s">
        <v>284</v>
      </c>
      <c r="AE50" s="56">
        <v>11.04</v>
      </c>
      <c r="AH50" s="69">
        <v>1859</v>
      </c>
      <c r="AI50" s="65" t="s">
        <v>285</v>
      </c>
      <c r="AJ50" s="63" t="s">
        <v>212</v>
      </c>
      <c r="AK50" s="72">
        <v>55089000</v>
      </c>
    </row>
    <row r="51" spans="5:37" ht="15" customHeight="1" thickBot="1">
      <c r="I51" s="202" t="s">
        <v>286</v>
      </c>
      <c r="AC51" s="60">
        <v>1393</v>
      </c>
      <c r="AD51" s="57" t="s">
        <v>287</v>
      </c>
      <c r="AE51" s="56">
        <v>11.04</v>
      </c>
      <c r="AH51" s="69">
        <v>1861</v>
      </c>
      <c r="AI51" s="65" t="s">
        <v>288</v>
      </c>
      <c r="AJ51" s="63" t="s">
        <v>61</v>
      </c>
      <c r="AK51" s="72">
        <v>5507061600</v>
      </c>
    </row>
    <row r="52" spans="5:37" ht="16.2" thickBot="1">
      <c r="AC52" s="60">
        <v>1394</v>
      </c>
      <c r="AD52" s="57" t="s">
        <v>289</v>
      </c>
      <c r="AE52" s="56">
        <v>11.04</v>
      </c>
      <c r="AH52" s="69">
        <v>1863</v>
      </c>
      <c r="AI52" s="65" t="s">
        <v>290</v>
      </c>
      <c r="AJ52" s="63" t="s">
        <v>61</v>
      </c>
      <c r="AK52" s="72">
        <v>5507061600</v>
      </c>
    </row>
    <row r="53" spans="5:37" ht="16.2" thickBot="1">
      <c r="I53" s="84" t="s">
        <v>291</v>
      </c>
      <c r="J53" s="44">
        <f>+I34*3300</f>
        <v>172834200</v>
      </c>
      <c r="AC53" s="60">
        <v>1399</v>
      </c>
      <c r="AD53" s="57" t="s">
        <v>292</v>
      </c>
      <c r="AE53" s="56">
        <v>11.04</v>
      </c>
      <c r="AH53" s="69">
        <v>1865</v>
      </c>
      <c r="AI53" s="65" t="s">
        <v>293</v>
      </c>
      <c r="AJ53" s="63" t="s">
        <v>153</v>
      </c>
      <c r="AK53" s="72">
        <v>5507063600</v>
      </c>
    </row>
    <row r="54" spans="5:37" ht="16.2" thickBot="1">
      <c r="J54" s="84">
        <f>+J53/12</f>
        <v>14402850</v>
      </c>
      <c r="AC54" s="60">
        <v>1410</v>
      </c>
      <c r="AD54" s="57" t="s">
        <v>294</v>
      </c>
      <c r="AE54" s="56">
        <v>4.1399999999999997</v>
      </c>
      <c r="AH54" s="69">
        <v>1866</v>
      </c>
      <c r="AI54" s="65" t="s">
        <v>295</v>
      </c>
      <c r="AJ54" s="63" t="s">
        <v>296</v>
      </c>
      <c r="AK54" s="72">
        <v>5507063100</v>
      </c>
    </row>
    <row r="55" spans="5:37" ht="16.2" thickBot="1">
      <c r="AC55" s="60">
        <v>1511</v>
      </c>
      <c r="AD55" s="57" t="s">
        <v>297</v>
      </c>
      <c r="AE55" s="56">
        <v>11.04</v>
      </c>
      <c r="AH55" s="69">
        <v>1867</v>
      </c>
      <c r="AI55" s="65" t="s">
        <v>298</v>
      </c>
      <c r="AJ55" s="63" t="s">
        <v>296</v>
      </c>
      <c r="AK55" s="72">
        <v>5507063100</v>
      </c>
    </row>
    <row r="56" spans="5:37" ht="16.2" thickBot="1">
      <c r="I56" s="84">
        <v>1900</v>
      </c>
      <c r="J56" s="44">
        <f>+I34*I56</f>
        <v>99510600</v>
      </c>
      <c r="AC56" s="60">
        <v>1512</v>
      </c>
      <c r="AD56" s="57" t="s">
        <v>299</v>
      </c>
      <c r="AE56" s="56">
        <v>11.04</v>
      </c>
      <c r="AH56" s="69">
        <v>1868</v>
      </c>
      <c r="AI56" s="65" t="s">
        <v>300</v>
      </c>
      <c r="AJ56" s="63" t="s">
        <v>212</v>
      </c>
      <c r="AK56" s="72">
        <v>55089000</v>
      </c>
    </row>
    <row r="57" spans="5:37" ht="16.2" thickBot="1">
      <c r="AC57" s="60">
        <v>1513</v>
      </c>
      <c r="AD57" s="57" t="s">
        <v>301</v>
      </c>
      <c r="AE57" s="56">
        <v>11.04</v>
      </c>
      <c r="AH57" s="69">
        <v>1869</v>
      </c>
      <c r="AI57" s="65" t="s">
        <v>302</v>
      </c>
      <c r="AJ57" s="63" t="s">
        <v>71</v>
      </c>
      <c r="AK57" s="72">
        <v>5507063400</v>
      </c>
    </row>
    <row r="58" spans="5:37" ht="16.2" thickBot="1">
      <c r="L58" s="84">
        <v>648</v>
      </c>
      <c r="M58" s="84" t="s">
        <v>303</v>
      </c>
      <c r="N58" s="84">
        <v>125000</v>
      </c>
      <c r="O58" s="84">
        <v>226000</v>
      </c>
      <c r="AC58" s="60">
        <v>1521</v>
      </c>
      <c r="AD58" s="57" t="s">
        <v>304</v>
      </c>
      <c r="AE58" s="56">
        <v>4.1399999999999997</v>
      </c>
      <c r="AH58" s="69">
        <v>1870</v>
      </c>
      <c r="AI58" s="65" t="s">
        <v>305</v>
      </c>
      <c r="AJ58" s="63" t="s">
        <v>61</v>
      </c>
      <c r="AK58" s="72">
        <v>5507061600</v>
      </c>
    </row>
    <row r="59" spans="5:37" ht="16.2" thickBot="1">
      <c r="M59" s="84" t="s">
        <v>306</v>
      </c>
      <c r="N59" s="84">
        <v>160000</v>
      </c>
      <c r="O59" s="84">
        <v>289280</v>
      </c>
      <c r="AC59" s="60">
        <v>1522</v>
      </c>
      <c r="AD59" s="57" t="s">
        <v>307</v>
      </c>
      <c r="AE59" s="56">
        <v>4.1399999999999997</v>
      </c>
      <c r="AH59" s="69">
        <v>1871</v>
      </c>
      <c r="AI59" s="65" t="s">
        <v>308</v>
      </c>
      <c r="AJ59" s="63" t="s">
        <v>38</v>
      </c>
      <c r="AK59" s="72">
        <v>55070633</v>
      </c>
    </row>
    <row r="60" spans="5:37" ht="16.2" thickBot="1">
      <c r="O60" s="84">
        <v>44043</v>
      </c>
      <c r="AC60" s="60">
        <v>1523</v>
      </c>
      <c r="AD60" s="57" t="s">
        <v>309</v>
      </c>
      <c r="AE60" s="56">
        <v>11.04</v>
      </c>
      <c r="AH60" s="69">
        <v>1872</v>
      </c>
      <c r="AI60" s="65" t="s">
        <v>310</v>
      </c>
      <c r="AJ60" s="63" t="s">
        <v>61</v>
      </c>
      <c r="AK60" s="72">
        <v>5507061600</v>
      </c>
    </row>
    <row r="61" spans="5:37" ht="16.2" thickBot="1">
      <c r="L61" s="84">
        <v>2384</v>
      </c>
      <c r="M61" s="84" t="s">
        <v>303</v>
      </c>
      <c r="N61" s="84">
        <v>10000</v>
      </c>
      <c r="AC61" s="60">
        <v>1610</v>
      </c>
      <c r="AD61" s="57" t="s">
        <v>311</v>
      </c>
      <c r="AE61" s="56">
        <v>11.04</v>
      </c>
      <c r="AH61" s="73">
        <v>1873</v>
      </c>
      <c r="AI61" s="74" t="s">
        <v>312</v>
      </c>
      <c r="AJ61" s="75" t="s">
        <v>61</v>
      </c>
      <c r="AK61" s="76">
        <v>5507061600</v>
      </c>
    </row>
    <row r="62" spans="5:37" ht="14.4" thickBot="1">
      <c r="M62" s="84" t="s">
        <v>306</v>
      </c>
      <c r="N62" s="84">
        <v>12800</v>
      </c>
      <c r="AC62" s="60">
        <v>1620</v>
      </c>
      <c r="AD62" s="57" t="s">
        <v>313</v>
      </c>
      <c r="AE62" s="56">
        <v>11.04</v>
      </c>
    </row>
    <row r="63" spans="5:37" ht="14.4" thickBot="1">
      <c r="M63" s="84" t="s">
        <v>161</v>
      </c>
      <c r="N63" s="84">
        <v>26400</v>
      </c>
      <c r="AC63" s="60">
        <v>1630</v>
      </c>
      <c r="AD63" s="57" t="s">
        <v>314</v>
      </c>
      <c r="AE63" s="56">
        <v>11.04</v>
      </c>
    </row>
    <row r="64" spans="5:37" ht="14.4" thickBot="1">
      <c r="AC64" s="60">
        <v>1640</v>
      </c>
      <c r="AD64" s="57" t="s">
        <v>315</v>
      </c>
      <c r="AE64" s="56">
        <v>11.04</v>
      </c>
    </row>
    <row r="65" spans="12:31" ht="14.4" thickBot="1">
      <c r="AC65" s="60">
        <v>1690</v>
      </c>
      <c r="AD65" s="57" t="s">
        <v>316</v>
      </c>
      <c r="AE65" s="56">
        <v>11.04</v>
      </c>
    </row>
    <row r="66" spans="12:31" ht="14.4" thickBot="1">
      <c r="L66" s="84">
        <v>4482</v>
      </c>
      <c r="M66" s="84" t="s">
        <v>303</v>
      </c>
      <c r="N66" s="84">
        <v>31400</v>
      </c>
      <c r="O66" s="84">
        <v>37667</v>
      </c>
      <c r="AC66" s="60">
        <v>1701</v>
      </c>
      <c r="AD66" s="57" t="s">
        <v>317</v>
      </c>
      <c r="AE66" s="56">
        <v>11.04</v>
      </c>
    </row>
    <row r="67" spans="12:31" ht="14.4" thickBot="1">
      <c r="L67" s="84" t="s">
        <v>24</v>
      </c>
      <c r="M67" s="84" t="s">
        <v>306</v>
      </c>
      <c r="N67" s="84">
        <v>40200</v>
      </c>
      <c r="O67" s="84">
        <v>48213</v>
      </c>
      <c r="AC67" s="60">
        <v>1702</v>
      </c>
      <c r="AD67" s="57" t="s">
        <v>318</v>
      </c>
      <c r="AE67" s="56">
        <v>11.04</v>
      </c>
    </row>
    <row r="68" spans="12:31" ht="14.4" thickBot="1">
      <c r="M68" s="84" t="s">
        <v>161</v>
      </c>
      <c r="N68" s="84">
        <v>6200</v>
      </c>
      <c r="O68" s="84">
        <v>7340</v>
      </c>
      <c r="AC68" s="60">
        <v>1709</v>
      </c>
      <c r="AD68" s="57" t="s">
        <v>319</v>
      </c>
      <c r="AE68" s="56">
        <v>11.04</v>
      </c>
    </row>
    <row r="69" spans="12:31" ht="14.4" thickBot="1">
      <c r="AC69" s="60">
        <v>1811</v>
      </c>
      <c r="AD69" s="57" t="s">
        <v>320</v>
      </c>
      <c r="AE69" s="56">
        <v>9.66</v>
      </c>
    </row>
    <row r="70" spans="12:31" ht="14.4" thickBot="1">
      <c r="AC70" s="60">
        <v>1812</v>
      </c>
      <c r="AD70" s="57" t="s">
        <v>321</v>
      </c>
      <c r="AE70" s="56">
        <v>9.66</v>
      </c>
    </row>
    <row r="71" spans="12:31" ht="14.4" thickBot="1">
      <c r="AC71" s="60">
        <v>1820</v>
      </c>
      <c r="AD71" s="57" t="s">
        <v>322</v>
      </c>
      <c r="AE71" s="56">
        <v>9.66</v>
      </c>
    </row>
    <row r="72" spans="12:31" ht="14.4" thickBot="1">
      <c r="AC72" s="60">
        <v>1910</v>
      </c>
      <c r="AD72" s="57" t="s">
        <v>323</v>
      </c>
      <c r="AE72" s="56">
        <v>11.04</v>
      </c>
    </row>
    <row r="73" spans="12:31" ht="14.4" thickBot="1">
      <c r="AC73" s="60">
        <v>1921</v>
      </c>
      <c r="AD73" s="57" t="s">
        <v>324</v>
      </c>
      <c r="AE73" s="56">
        <v>11.04</v>
      </c>
    </row>
    <row r="74" spans="12:31" ht="14.4" thickBot="1">
      <c r="AC74" s="60">
        <v>1922</v>
      </c>
      <c r="AD74" s="57" t="s">
        <v>325</v>
      </c>
      <c r="AE74" s="56">
        <v>11.04</v>
      </c>
    </row>
    <row r="75" spans="12:31" ht="14.4" thickBot="1">
      <c r="AC75" s="60">
        <v>2011</v>
      </c>
      <c r="AD75" s="57" t="s">
        <v>326</v>
      </c>
      <c r="AE75" s="56">
        <v>11.04</v>
      </c>
    </row>
    <row r="76" spans="12:31" ht="14.4" thickBot="1">
      <c r="AC76" s="60">
        <v>2012</v>
      </c>
      <c r="AD76" s="57" t="s">
        <v>327</v>
      </c>
      <c r="AE76" s="56">
        <v>11.04</v>
      </c>
    </row>
    <row r="77" spans="12:31" ht="14.4" thickBot="1">
      <c r="AC77" s="60">
        <v>2013</v>
      </c>
      <c r="AD77" s="57" t="s">
        <v>328</v>
      </c>
      <c r="AE77" s="56">
        <v>11.04</v>
      </c>
    </row>
    <row r="78" spans="12:31" ht="14.4" thickBot="1">
      <c r="AC78" s="60">
        <v>2014</v>
      </c>
      <c r="AD78" s="57" t="s">
        <v>329</v>
      </c>
      <c r="AE78" s="56">
        <v>11.04</v>
      </c>
    </row>
    <row r="79" spans="12:31" ht="14.4" thickBot="1">
      <c r="AC79" s="60">
        <v>2021</v>
      </c>
      <c r="AD79" s="57" t="s">
        <v>330</v>
      </c>
      <c r="AE79" s="56">
        <v>11.04</v>
      </c>
    </row>
    <row r="80" spans="12:31" ht="14.4" thickBot="1">
      <c r="AC80" s="60">
        <v>2022</v>
      </c>
      <c r="AD80" s="57" t="s">
        <v>331</v>
      </c>
      <c r="AE80" s="56">
        <v>11.04</v>
      </c>
    </row>
    <row r="81" spans="29:31" ht="14.4" thickBot="1">
      <c r="AC81" s="60">
        <v>2023</v>
      </c>
      <c r="AD81" s="57" t="s">
        <v>332</v>
      </c>
      <c r="AE81" s="56">
        <v>11.04</v>
      </c>
    </row>
    <row r="82" spans="29:31" ht="14.4" thickBot="1">
      <c r="AC82" s="60">
        <v>2029</v>
      </c>
      <c r="AD82" s="57" t="s">
        <v>333</v>
      </c>
      <c r="AE82" s="56">
        <v>11.04</v>
      </c>
    </row>
    <row r="83" spans="29:31" ht="14.4" thickBot="1">
      <c r="AC83" s="60">
        <v>2030</v>
      </c>
      <c r="AD83" s="57" t="s">
        <v>334</v>
      </c>
      <c r="AE83" s="56">
        <v>11.04</v>
      </c>
    </row>
    <row r="84" spans="29:31" ht="14.4" thickBot="1">
      <c r="AC84" s="60">
        <v>2100</v>
      </c>
      <c r="AD84" s="57" t="s">
        <v>335</v>
      </c>
      <c r="AE84" s="56">
        <v>12.14</v>
      </c>
    </row>
    <row r="85" spans="29:31" ht="14.4" thickBot="1">
      <c r="AC85" s="60">
        <v>2211</v>
      </c>
      <c r="AD85" s="57" t="s">
        <v>336</v>
      </c>
      <c r="AE85" s="56">
        <v>11.04</v>
      </c>
    </row>
    <row r="86" spans="29:31" ht="14.4" thickBot="1">
      <c r="AC86" s="60">
        <v>2212</v>
      </c>
      <c r="AD86" s="57" t="s">
        <v>337</v>
      </c>
      <c r="AE86" s="56">
        <v>11.04</v>
      </c>
    </row>
    <row r="87" spans="29:31" ht="14.4" thickBot="1">
      <c r="AC87" s="60">
        <v>2219</v>
      </c>
      <c r="AD87" s="57" t="s">
        <v>338</v>
      </c>
      <c r="AE87" s="56">
        <v>11.04</v>
      </c>
    </row>
    <row r="88" spans="29:31" ht="14.4" thickBot="1">
      <c r="AC88" s="60">
        <v>2221</v>
      </c>
      <c r="AD88" s="57" t="s">
        <v>339</v>
      </c>
      <c r="AE88" s="56">
        <v>11.04</v>
      </c>
    </row>
    <row r="89" spans="29:31" ht="14.4" thickBot="1">
      <c r="AC89" s="60">
        <v>2229</v>
      </c>
      <c r="AD89" s="57" t="s">
        <v>340</v>
      </c>
      <c r="AE89" s="56">
        <v>11.04</v>
      </c>
    </row>
    <row r="90" spans="29:31" ht="14.4" thickBot="1">
      <c r="AC90" s="60">
        <v>2310</v>
      </c>
      <c r="AD90" s="57" t="s">
        <v>341</v>
      </c>
      <c r="AE90" s="56">
        <v>11.04</v>
      </c>
    </row>
    <row r="91" spans="29:31" ht="14.4" thickBot="1">
      <c r="AC91" s="60">
        <v>2391</v>
      </c>
      <c r="AD91" s="57" t="s">
        <v>342</v>
      </c>
      <c r="AE91" s="56">
        <v>11.04</v>
      </c>
    </row>
    <row r="92" spans="29:31" ht="14.4" thickBot="1">
      <c r="AC92" s="60">
        <v>2392</v>
      </c>
      <c r="AD92" s="57" t="s">
        <v>343</v>
      </c>
      <c r="AE92" s="56">
        <v>11.04</v>
      </c>
    </row>
    <row r="93" spans="29:31" ht="14.4" thickBot="1">
      <c r="AC93" s="60">
        <v>2393</v>
      </c>
      <c r="AD93" s="57" t="s">
        <v>344</v>
      </c>
      <c r="AE93" s="56">
        <v>11.04</v>
      </c>
    </row>
    <row r="94" spans="29:31" ht="14.4" thickBot="1">
      <c r="AC94" s="60">
        <v>2394</v>
      </c>
      <c r="AD94" s="57" t="s">
        <v>345</v>
      </c>
      <c r="AE94" s="56">
        <v>11.04</v>
      </c>
    </row>
    <row r="95" spans="29:31" ht="14.4" thickBot="1">
      <c r="AC95" s="60">
        <v>2395</v>
      </c>
      <c r="AD95" s="57" t="s">
        <v>346</v>
      </c>
      <c r="AE95" s="56">
        <v>11.04</v>
      </c>
    </row>
    <row r="96" spans="29:31" ht="14.4" thickBot="1">
      <c r="AC96" s="60">
        <v>2396</v>
      </c>
      <c r="AD96" s="57" t="s">
        <v>347</v>
      </c>
      <c r="AE96" s="56">
        <v>11.04</v>
      </c>
    </row>
    <row r="97" spans="29:31" ht="14.4" thickBot="1">
      <c r="AC97" s="60">
        <v>2399</v>
      </c>
      <c r="AD97" s="57" t="s">
        <v>348</v>
      </c>
      <c r="AE97" s="56">
        <v>11.04</v>
      </c>
    </row>
    <row r="98" spans="29:31" ht="14.4" thickBot="1">
      <c r="AC98" s="60">
        <v>2410</v>
      </c>
      <c r="AD98" s="57" t="s">
        <v>349</v>
      </c>
      <c r="AE98" s="56">
        <v>6.9</v>
      </c>
    </row>
    <row r="99" spans="29:31" ht="14.4" thickBot="1">
      <c r="AC99" s="60">
        <v>2421</v>
      </c>
      <c r="AD99" s="57" t="s">
        <v>350</v>
      </c>
      <c r="AE99" s="56">
        <v>11.04</v>
      </c>
    </row>
    <row r="100" spans="29:31" ht="14.4" thickBot="1">
      <c r="AC100" s="60">
        <v>2429</v>
      </c>
      <c r="AD100" s="57" t="s">
        <v>351</v>
      </c>
      <c r="AE100" s="56">
        <v>11.04</v>
      </c>
    </row>
    <row r="101" spans="29:31" ht="14.4" thickBot="1">
      <c r="AC101" s="60">
        <v>2431</v>
      </c>
      <c r="AD101" s="57" t="s">
        <v>352</v>
      </c>
      <c r="AE101" s="56">
        <v>6.9</v>
      </c>
    </row>
    <row r="102" spans="29:31" ht="14.4" thickBot="1">
      <c r="AC102" s="60">
        <v>2432</v>
      </c>
      <c r="AD102" s="57" t="s">
        <v>353</v>
      </c>
      <c r="AE102" s="56">
        <v>11.04</v>
      </c>
    </row>
    <row r="103" spans="29:31" ht="14.4" thickBot="1">
      <c r="AC103" s="60">
        <v>2511</v>
      </c>
      <c r="AD103" s="57" t="s">
        <v>354</v>
      </c>
      <c r="AE103" s="56">
        <v>11.04</v>
      </c>
    </row>
    <row r="104" spans="29:31" ht="14.4" thickBot="1">
      <c r="AC104" s="60">
        <v>2512</v>
      </c>
      <c r="AD104" s="57" t="s">
        <v>355</v>
      </c>
      <c r="AE104" s="56">
        <v>11.04</v>
      </c>
    </row>
    <row r="105" spans="29:31" ht="14.4" thickBot="1">
      <c r="AC105" s="60">
        <v>2513</v>
      </c>
      <c r="AD105" s="57" t="s">
        <v>356</v>
      </c>
      <c r="AE105" s="56">
        <v>11.04</v>
      </c>
    </row>
    <row r="106" spans="29:31" ht="14.4" thickBot="1">
      <c r="AC106" s="60">
        <v>2520</v>
      </c>
      <c r="AD106" s="57" t="s">
        <v>357</v>
      </c>
      <c r="AE106" s="56">
        <v>11.04</v>
      </c>
    </row>
    <row r="107" spans="29:31" ht="14.4" thickBot="1">
      <c r="AC107" s="60">
        <v>2591</v>
      </c>
      <c r="AD107" s="57" t="s">
        <v>358</v>
      </c>
      <c r="AE107" s="56">
        <v>11.04</v>
      </c>
    </row>
    <row r="108" spans="29:31" ht="14.4" thickBot="1">
      <c r="AC108" s="60">
        <v>2592</v>
      </c>
      <c r="AD108" s="57" t="s">
        <v>359</v>
      </c>
      <c r="AE108" s="56">
        <v>9.66</v>
      </c>
    </row>
    <row r="109" spans="29:31" ht="14.4" thickBot="1">
      <c r="AC109" s="60">
        <v>2593</v>
      </c>
      <c r="AD109" s="57" t="s">
        <v>360</v>
      </c>
      <c r="AE109" s="56">
        <v>11.04</v>
      </c>
    </row>
    <row r="110" spans="29:31" ht="14.4" thickBot="1">
      <c r="AC110" s="60">
        <v>2599</v>
      </c>
      <c r="AD110" s="57" t="s">
        <v>361</v>
      </c>
      <c r="AE110" s="56">
        <v>11.04</v>
      </c>
    </row>
    <row r="111" spans="29:31" ht="14.4" thickBot="1">
      <c r="AC111" s="60">
        <v>2610</v>
      </c>
      <c r="AD111" s="57" t="s">
        <v>362</v>
      </c>
      <c r="AE111" s="56">
        <v>11.04</v>
      </c>
    </row>
    <row r="112" spans="29:31" ht="14.4" thickBot="1">
      <c r="AC112" s="60">
        <v>2620</v>
      </c>
      <c r="AD112" s="57" t="s">
        <v>363</v>
      </c>
      <c r="AE112" s="56">
        <v>11.04</v>
      </c>
    </row>
    <row r="113" spans="29:31" ht="14.4" thickBot="1">
      <c r="AC113" s="60">
        <v>2630</v>
      </c>
      <c r="AD113" s="57" t="s">
        <v>364</v>
      </c>
      <c r="AE113" s="56">
        <v>11.04</v>
      </c>
    </row>
    <row r="114" spans="29:31" ht="14.4" thickBot="1">
      <c r="AC114" s="60">
        <v>2640</v>
      </c>
      <c r="AD114" s="57" t="s">
        <v>365</v>
      </c>
      <c r="AE114" s="56">
        <v>11.04</v>
      </c>
    </row>
    <row r="115" spans="29:31" ht="14.4" thickBot="1">
      <c r="AC115" s="60">
        <v>2651</v>
      </c>
      <c r="AD115" s="57" t="s">
        <v>366</v>
      </c>
      <c r="AE115" s="56">
        <v>11.04</v>
      </c>
    </row>
    <row r="116" spans="29:31" ht="14.4" thickBot="1">
      <c r="AC116" s="60">
        <v>2652</v>
      </c>
      <c r="AD116" s="57" t="s">
        <v>367</v>
      </c>
      <c r="AE116" s="56">
        <v>11.04</v>
      </c>
    </row>
    <row r="117" spans="29:31" ht="14.4" thickBot="1">
      <c r="AC117" s="60">
        <v>2660</v>
      </c>
      <c r="AD117" s="57" t="s">
        <v>368</v>
      </c>
      <c r="AE117" s="56">
        <v>11.04</v>
      </c>
    </row>
    <row r="118" spans="29:31" ht="14.4" thickBot="1">
      <c r="AC118" s="60">
        <v>2670</v>
      </c>
      <c r="AD118" s="57" t="s">
        <v>369</v>
      </c>
      <c r="AE118" s="56">
        <v>11.04</v>
      </c>
    </row>
    <row r="119" spans="29:31" ht="14.4" thickBot="1">
      <c r="AC119" s="60">
        <v>2680</v>
      </c>
      <c r="AD119" s="57" t="s">
        <v>370</v>
      </c>
      <c r="AE119" s="56">
        <v>11.04</v>
      </c>
    </row>
    <row r="120" spans="29:31" ht="14.4" thickBot="1">
      <c r="AC120" s="60">
        <v>2711</v>
      </c>
      <c r="AD120" s="57" t="s">
        <v>371</v>
      </c>
      <c r="AE120" s="56">
        <v>11.04</v>
      </c>
    </row>
    <row r="121" spans="29:31" ht="14.4" thickBot="1">
      <c r="AC121" s="60">
        <v>2712</v>
      </c>
      <c r="AD121" s="57" t="s">
        <v>372</v>
      </c>
      <c r="AE121" s="56">
        <v>11.04</v>
      </c>
    </row>
    <row r="122" spans="29:31" ht="14.4" thickBot="1">
      <c r="AC122" s="60">
        <v>2720</v>
      </c>
      <c r="AD122" s="57" t="s">
        <v>373</v>
      </c>
      <c r="AE122" s="56">
        <v>11.04</v>
      </c>
    </row>
    <row r="123" spans="29:31" ht="14.4" thickBot="1">
      <c r="AC123" s="60">
        <v>2731</v>
      </c>
      <c r="AD123" s="57" t="s">
        <v>374</v>
      </c>
      <c r="AE123" s="56">
        <v>11.04</v>
      </c>
    </row>
    <row r="124" spans="29:31" ht="14.4" thickBot="1">
      <c r="AC124" s="60">
        <v>2732</v>
      </c>
      <c r="AD124" s="57" t="s">
        <v>375</v>
      </c>
      <c r="AE124" s="56">
        <v>11.04</v>
      </c>
    </row>
    <row r="125" spans="29:31" ht="14.4" thickBot="1">
      <c r="AC125" s="60">
        <v>2740</v>
      </c>
      <c r="AD125" s="57" t="s">
        <v>376</v>
      </c>
      <c r="AE125" s="56">
        <v>11.04</v>
      </c>
    </row>
    <row r="126" spans="29:31" ht="14.4" thickBot="1">
      <c r="AC126" s="60">
        <v>2750</v>
      </c>
      <c r="AD126" s="57" t="s">
        <v>377</v>
      </c>
      <c r="AE126" s="56">
        <v>11.04</v>
      </c>
    </row>
    <row r="127" spans="29:31" ht="14.4" thickBot="1">
      <c r="AC127" s="60">
        <v>2790</v>
      </c>
      <c r="AD127" s="57" t="s">
        <v>378</v>
      </c>
      <c r="AE127" s="56">
        <v>11.04</v>
      </c>
    </row>
    <row r="128" spans="29:31" ht="14.4" thickBot="1">
      <c r="AC128" s="60">
        <v>2811</v>
      </c>
      <c r="AD128" s="57" t="s">
        <v>379</v>
      </c>
      <c r="AE128" s="56">
        <v>11.04</v>
      </c>
    </row>
    <row r="129" spans="29:31" ht="14.4" thickBot="1">
      <c r="AC129" s="60">
        <v>2812</v>
      </c>
      <c r="AD129" s="57" t="s">
        <v>380</v>
      </c>
      <c r="AE129" s="56">
        <v>11.04</v>
      </c>
    </row>
    <row r="130" spans="29:31" ht="14.4" thickBot="1">
      <c r="AC130" s="60">
        <v>2813</v>
      </c>
      <c r="AD130" s="57" t="s">
        <v>381</v>
      </c>
      <c r="AE130" s="56">
        <v>11.04</v>
      </c>
    </row>
    <row r="131" spans="29:31" ht="14.4" thickBot="1">
      <c r="AC131" s="60">
        <v>2814</v>
      </c>
      <c r="AD131" s="57" t="s">
        <v>382</v>
      </c>
      <c r="AE131" s="56">
        <v>11.04</v>
      </c>
    </row>
    <row r="132" spans="29:31" ht="14.4" thickBot="1">
      <c r="AC132" s="60">
        <v>2815</v>
      </c>
      <c r="AD132" s="57" t="s">
        <v>383</v>
      </c>
      <c r="AE132" s="56">
        <v>11.04</v>
      </c>
    </row>
    <row r="133" spans="29:31" ht="14.4" thickBot="1">
      <c r="AC133" s="60">
        <v>2816</v>
      </c>
      <c r="AD133" s="57" t="s">
        <v>384</v>
      </c>
      <c r="AE133" s="56">
        <v>11.04</v>
      </c>
    </row>
    <row r="134" spans="29:31" ht="14.4" thickBot="1">
      <c r="AC134" s="60">
        <v>2817</v>
      </c>
      <c r="AD134" s="57" t="s">
        <v>385</v>
      </c>
      <c r="AE134" s="56">
        <v>11.04</v>
      </c>
    </row>
    <row r="135" spans="29:31" ht="14.4" thickBot="1">
      <c r="AC135" s="60">
        <v>2818</v>
      </c>
      <c r="AD135" s="57" t="s">
        <v>386</v>
      </c>
      <c r="AE135" s="56">
        <v>11.04</v>
      </c>
    </row>
    <row r="136" spans="29:31" ht="14.4" thickBot="1">
      <c r="AC136" s="60">
        <v>2819</v>
      </c>
      <c r="AD136" s="57" t="s">
        <v>387</v>
      </c>
      <c r="AE136" s="56">
        <v>11.04</v>
      </c>
    </row>
    <row r="137" spans="29:31" ht="14.4" thickBot="1">
      <c r="AC137" s="60">
        <v>2821</v>
      </c>
      <c r="AD137" s="57" t="s">
        <v>388</v>
      </c>
      <c r="AE137" s="56">
        <v>11.04</v>
      </c>
    </row>
    <row r="138" spans="29:31" ht="14.4" thickBot="1">
      <c r="AC138" s="60">
        <v>2822</v>
      </c>
      <c r="AD138" s="57" t="s">
        <v>389</v>
      </c>
      <c r="AE138" s="56">
        <v>11.04</v>
      </c>
    </row>
    <row r="139" spans="29:31" ht="14.4" thickBot="1">
      <c r="AC139" s="60">
        <v>2823</v>
      </c>
      <c r="AD139" s="57" t="s">
        <v>390</v>
      </c>
      <c r="AE139" s="56">
        <v>11.04</v>
      </c>
    </row>
    <row r="140" spans="29:31" ht="14.4" thickBot="1">
      <c r="AC140" s="60">
        <v>2824</v>
      </c>
      <c r="AD140" s="57" t="s">
        <v>391</v>
      </c>
      <c r="AE140" s="56">
        <v>11.04</v>
      </c>
    </row>
    <row r="141" spans="29:31" ht="14.4" thickBot="1">
      <c r="AC141" s="60">
        <v>2825</v>
      </c>
      <c r="AD141" s="57" t="s">
        <v>392</v>
      </c>
      <c r="AE141" s="56">
        <v>11.04</v>
      </c>
    </row>
    <row r="142" spans="29:31" ht="14.4" thickBot="1">
      <c r="AC142" s="60">
        <v>2826</v>
      </c>
      <c r="AD142" s="57" t="s">
        <v>393</v>
      </c>
      <c r="AE142" s="56">
        <v>11.04</v>
      </c>
    </row>
    <row r="143" spans="29:31" ht="14.4" thickBot="1">
      <c r="AC143" s="60">
        <v>2829</v>
      </c>
      <c r="AD143" s="57" t="s">
        <v>394</v>
      </c>
      <c r="AE143" s="56">
        <v>11.04</v>
      </c>
    </row>
    <row r="144" spans="29:31" ht="14.4" thickBot="1">
      <c r="AC144" s="60">
        <v>2910</v>
      </c>
      <c r="AD144" s="57" t="s">
        <v>395</v>
      </c>
      <c r="AE144" s="56">
        <v>6.9</v>
      </c>
    </row>
    <row r="145" spans="29:31" ht="14.4" thickBot="1">
      <c r="AC145" s="60">
        <v>2920</v>
      </c>
      <c r="AD145" s="57" t="s">
        <v>396</v>
      </c>
      <c r="AE145" s="56">
        <v>6.9</v>
      </c>
    </row>
    <row r="146" spans="29:31" ht="14.4" thickBot="1">
      <c r="AC146" s="60">
        <v>2930</v>
      </c>
      <c r="AD146" s="57" t="s">
        <v>397</v>
      </c>
      <c r="AE146" s="56">
        <v>6.9</v>
      </c>
    </row>
    <row r="147" spans="29:31" ht="14.4" thickBot="1">
      <c r="AC147" s="60">
        <v>3011</v>
      </c>
      <c r="AD147" s="57" t="s">
        <v>398</v>
      </c>
      <c r="AE147" s="56">
        <v>6.9</v>
      </c>
    </row>
    <row r="148" spans="29:31" ht="14.4" thickBot="1">
      <c r="AC148" s="60">
        <v>3012</v>
      </c>
      <c r="AD148" s="57" t="s">
        <v>399</v>
      </c>
      <c r="AE148" s="56">
        <v>6.9</v>
      </c>
    </row>
    <row r="149" spans="29:31" ht="14.4" thickBot="1">
      <c r="AC149" s="60">
        <v>3020</v>
      </c>
      <c r="AD149" s="57" t="s">
        <v>400</v>
      </c>
      <c r="AE149" s="56">
        <v>6.9</v>
      </c>
    </row>
    <row r="150" spans="29:31" ht="14.4" thickBot="1">
      <c r="AC150" s="60">
        <v>3030</v>
      </c>
      <c r="AD150" s="57" t="s">
        <v>401</v>
      </c>
      <c r="AE150" s="56">
        <v>6.9</v>
      </c>
    </row>
    <row r="151" spans="29:31" ht="14.4" thickBot="1">
      <c r="AC151" s="60">
        <v>3040</v>
      </c>
      <c r="AD151" s="57" t="s">
        <v>402</v>
      </c>
      <c r="AE151" s="56">
        <v>6.9</v>
      </c>
    </row>
    <row r="152" spans="29:31" ht="14.4" thickBot="1">
      <c r="AC152" s="60">
        <v>3091</v>
      </c>
      <c r="AD152" s="57" t="s">
        <v>403</v>
      </c>
      <c r="AE152" s="56">
        <v>6.9</v>
      </c>
    </row>
    <row r="153" spans="29:31" ht="14.4" thickBot="1">
      <c r="AC153" s="60">
        <v>3092</v>
      </c>
      <c r="AD153" s="57" t="s">
        <v>404</v>
      </c>
      <c r="AE153" s="56">
        <v>6.9</v>
      </c>
    </row>
    <row r="154" spans="29:31" ht="14.4" thickBot="1">
      <c r="AC154" s="60">
        <v>3099</v>
      </c>
      <c r="AD154" s="57" t="s">
        <v>405</v>
      </c>
      <c r="AE154" s="56">
        <v>6.9</v>
      </c>
    </row>
    <row r="155" spans="29:31" ht="14.4" thickBot="1">
      <c r="AC155" s="60">
        <v>3110</v>
      </c>
      <c r="AD155" s="57" t="s">
        <v>406</v>
      </c>
      <c r="AE155" s="56">
        <v>11.04</v>
      </c>
    </row>
    <row r="156" spans="29:31" ht="14.4" thickBot="1">
      <c r="AC156" s="60">
        <v>3120</v>
      </c>
      <c r="AD156" s="57" t="s">
        <v>407</v>
      </c>
      <c r="AE156" s="56">
        <v>11.04</v>
      </c>
    </row>
    <row r="157" spans="29:31" ht="14.4" thickBot="1">
      <c r="AC157" s="60">
        <v>3210</v>
      </c>
      <c r="AD157" s="57" t="s">
        <v>408</v>
      </c>
      <c r="AE157" s="56">
        <v>11.04</v>
      </c>
    </row>
    <row r="158" spans="29:31" ht="14.4" thickBot="1">
      <c r="AC158" s="60">
        <v>3220</v>
      </c>
      <c r="AD158" s="57" t="s">
        <v>409</v>
      </c>
      <c r="AE158" s="56">
        <v>11.04</v>
      </c>
    </row>
    <row r="159" spans="29:31" ht="14.4" thickBot="1">
      <c r="AC159" s="60">
        <v>3230</v>
      </c>
      <c r="AD159" s="57" t="s">
        <v>410</v>
      </c>
      <c r="AE159" s="56">
        <v>11.04</v>
      </c>
    </row>
    <row r="160" spans="29:31" ht="14.4" thickBot="1">
      <c r="AC160" s="60">
        <v>3240</v>
      </c>
      <c r="AD160" s="57" t="s">
        <v>411</v>
      </c>
      <c r="AE160" s="56">
        <v>11.04</v>
      </c>
    </row>
    <row r="161" spans="29:31" ht="14.4" thickBot="1">
      <c r="AC161" s="60">
        <v>3250</v>
      </c>
      <c r="AD161" s="57" t="s">
        <v>412</v>
      </c>
      <c r="AE161" s="56">
        <v>11.04</v>
      </c>
    </row>
    <row r="162" spans="29:31" ht="14.4" thickBot="1">
      <c r="AC162" s="60">
        <v>3290</v>
      </c>
      <c r="AD162" s="57" t="s">
        <v>413</v>
      </c>
      <c r="AE162" s="56">
        <v>11.04</v>
      </c>
    </row>
    <row r="163" spans="29:31" ht="14.4" thickBot="1">
      <c r="AC163" s="60">
        <v>3311</v>
      </c>
      <c r="AD163" s="57" t="s">
        <v>414</v>
      </c>
      <c r="AE163" s="56">
        <v>9.66</v>
      </c>
    </row>
    <row r="164" spans="29:31" ht="14.4" thickBot="1">
      <c r="AC164" s="60">
        <v>3312</v>
      </c>
      <c r="AD164" s="57" t="s">
        <v>415</v>
      </c>
      <c r="AE164" s="56">
        <v>9.66</v>
      </c>
    </row>
    <row r="165" spans="29:31" ht="14.4" thickBot="1">
      <c r="AC165" s="60">
        <v>3313</v>
      </c>
      <c r="AD165" s="57" t="s">
        <v>416</v>
      </c>
      <c r="AE165" s="56">
        <v>9.66</v>
      </c>
    </row>
    <row r="166" spans="29:31" ht="14.4" thickBot="1">
      <c r="AC166" s="60">
        <v>3314</v>
      </c>
      <c r="AD166" s="57" t="s">
        <v>417</v>
      </c>
      <c r="AE166" s="56">
        <v>9.66</v>
      </c>
    </row>
    <row r="167" spans="29:31" ht="14.4" thickBot="1">
      <c r="AC167" s="60">
        <v>3315</v>
      </c>
      <c r="AD167" s="57" t="s">
        <v>418</v>
      </c>
      <c r="AE167" s="56">
        <v>9.66</v>
      </c>
    </row>
    <row r="168" spans="29:31" ht="14.4" thickBot="1">
      <c r="AC168" s="60">
        <v>3319</v>
      </c>
      <c r="AD168" s="57" t="s">
        <v>419</v>
      </c>
      <c r="AE168" s="56">
        <v>9.66</v>
      </c>
    </row>
    <row r="169" spans="29:31" ht="14.4" thickBot="1">
      <c r="AC169" s="60">
        <v>3320</v>
      </c>
      <c r="AD169" s="57" t="s">
        <v>420</v>
      </c>
      <c r="AE169" s="56">
        <v>9.66</v>
      </c>
    </row>
    <row r="170" spans="29:31" ht="14.4" thickBot="1">
      <c r="AC170" s="60">
        <v>3511</v>
      </c>
      <c r="AD170" s="57" t="s">
        <v>421</v>
      </c>
      <c r="AE170" s="56">
        <v>11.04</v>
      </c>
    </row>
    <row r="171" spans="29:31" ht="14.4" thickBot="1">
      <c r="AC171" s="60">
        <v>3512</v>
      </c>
      <c r="AD171" s="57" t="s">
        <v>422</v>
      </c>
      <c r="AE171" s="56">
        <v>11.04</v>
      </c>
    </row>
    <row r="172" spans="29:31" ht="14.4" thickBot="1">
      <c r="AC172" s="60">
        <v>3513</v>
      </c>
      <c r="AD172" s="57" t="s">
        <v>423</v>
      </c>
      <c r="AE172" s="56">
        <v>9.66</v>
      </c>
    </row>
    <row r="173" spans="29:31" ht="14.4" thickBot="1">
      <c r="AC173" s="60">
        <v>3514</v>
      </c>
      <c r="AD173" s="57" t="s">
        <v>424</v>
      </c>
      <c r="AE173" s="56">
        <v>11.04</v>
      </c>
    </row>
    <row r="174" spans="29:31" ht="14.4" thickBot="1">
      <c r="AC174" s="60">
        <v>3530</v>
      </c>
      <c r="AD174" s="57" t="s">
        <v>425</v>
      </c>
      <c r="AE174" s="56">
        <v>9.66</v>
      </c>
    </row>
    <row r="175" spans="29:31" ht="14.4" thickBot="1">
      <c r="AC175" s="60">
        <v>3700</v>
      </c>
      <c r="AD175" s="57" t="s">
        <v>426</v>
      </c>
      <c r="AE175" s="56">
        <v>9.66</v>
      </c>
    </row>
    <row r="176" spans="29:31" ht="14.4" thickBot="1">
      <c r="AC176" s="60">
        <v>3811</v>
      </c>
      <c r="AD176" s="57" t="s">
        <v>427</v>
      </c>
      <c r="AE176" s="56">
        <v>9.66</v>
      </c>
    </row>
    <row r="177" spans="29:31" ht="14.4" thickBot="1">
      <c r="AC177" s="60">
        <v>3812</v>
      </c>
      <c r="AD177" s="57" t="s">
        <v>428</v>
      </c>
      <c r="AE177" s="56">
        <v>9.66</v>
      </c>
    </row>
    <row r="178" spans="29:31" ht="14.4" thickBot="1">
      <c r="AC178" s="60">
        <v>3821</v>
      </c>
      <c r="AD178" s="57" t="s">
        <v>429</v>
      </c>
      <c r="AE178" s="56">
        <v>11.04</v>
      </c>
    </row>
    <row r="179" spans="29:31" ht="14.4" thickBot="1">
      <c r="AC179" s="60">
        <v>3822</v>
      </c>
      <c r="AD179" s="57" t="s">
        <v>430</v>
      </c>
      <c r="AE179" s="56">
        <v>11.04</v>
      </c>
    </row>
    <row r="180" spans="29:31" ht="14.4" thickBot="1">
      <c r="AC180" s="60">
        <v>3830</v>
      </c>
      <c r="AD180" s="57" t="s">
        <v>431</v>
      </c>
      <c r="AE180" s="56">
        <v>11.04</v>
      </c>
    </row>
    <row r="181" spans="29:31" ht="14.4" thickBot="1">
      <c r="AC181" s="60">
        <v>4111</v>
      </c>
      <c r="AD181" s="57" t="s">
        <v>432</v>
      </c>
      <c r="AE181" s="56">
        <v>6.9</v>
      </c>
    </row>
    <row r="182" spans="29:31" ht="14.4" thickBot="1">
      <c r="AC182" s="60">
        <v>4112</v>
      </c>
      <c r="AD182" s="57" t="s">
        <v>433</v>
      </c>
      <c r="AE182" s="56">
        <v>6.9</v>
      </c>
    </row>
    <row r="183" spans="29:31" ht="14.4" thickBot="1">
      <c r="AC183" s="60">
        <v>4210</v>
      </c>
      <c r="AD183" s="57" t="s">
        <v>434</v>
      </c>
      <c r="AE183" s="56">
        <v>7.6</v>
      </c>
    </row>
    <row r="184" spans="29:31" ht="14.4" thickBot="1">
      <c r="AC184" s="60">
        <v>4220</v>
      </c>
      <c r="AD184" s="57" t="s">
        <v>435</v>
      </c>
      <c r="AE184" s="56">
        <v>7.6</v>
      </c>
    </row>
    <row r="185" spans="29:31" ht="14.4" thickBot="1">
      <c r="AC185" s="60">
        <v>4290</v>
      </c>
      <c r="AD185" s="57" t="s">
        <v>436</v>
      </c>
      <c r="AE185" s="56">
        <v>7.6</v>
      </c>
    </row>
    <row r="186" spans="29:31" ht="14.4" thickBot="1">
      <c r="AC186" s="60">
        <v>4311</v>
      </c>
      <c r="AD186" s="57" t="s">
        <v>437</v>
      </c>
      <c r="AE186" s="56">
        <v>6.9</v>
      </c>
    </row>
    <row r="187" spans="29:31" ht="14.4" thickBot="1">
      <c r="AC187" s="60">
        <v>4312</v>
      </c>
      <c r="AD187" s="57" t="s">
        <v>438</v>
      </c>
      <c r="AE187" s="56">
        <v>6.9</v>
      </c>
    </row>
    <row r="188" spans="29:31" ht="14.4" thickBot="1">
      <c r="AC188" s="60">
        <v>4321</v>
      </c>
      <c r="AD188" s="57" t="s">
        <v>439</v>
      </c>
      <c r="AE188" s="56">
        <v>6.9</v>
      </c>
    </row>
    <row r="189" spans="29:31" ht="14.4" thickBot="1">
      <c r="AC189" s="60">
        <v>4322</v>
      </c>
      <c r="AD189" s="57" t="s">
        <v>440</v>
      </c>
      <c r="AE189" s="56">
        <v>6.9</v>
      </c>
    </row>
    <row r="190" spans="29:31" ht="14.4" thickBot="1">
      <c r="AC190" s="60">
        <v>4329</v>
      </c>
      <c r="AD190" s="57" t="s">
        <v>441</v>
      </c>
      <c r="AE190" s="56">
        <v>6.9</v>
      </c>
    </row>
    <row r="191" spans="29:31" ht="14.4" thickBot="1">
      <c r="AC191" s="60">
        <v>4330</v>
      </c>
      <c r="AD191" s="57" t="s">
        <v>442</v>
      </c>
      <c r="AE191" s="56">
        <v>7.6</v>
      </c>
    </row>
    <row r="192" spans="29:31" ht="14.4" thickBot="1">
      <c r="AC192" s="60">
        <v>4390</v>
      </c>
      <c r="AD192" s="57" t="s">
        <v>443</v>
      </c>
      <c r="AE192" s="56">
        <v>7.6</v>
      </c>
    </row>
    <row r="193" spans="29:31" ht="14.4" thickBot="1">
      <c r="AC193" s="60">
        <v>4511</v>
      </c>
      <c r="AD193" s="57" t="s">
        <v>444</v>
      </c>
      <c r="AE193" s="56">
        <v>6.9</v>
      </c>
    </row>
    <row r="194" spans="29:31" ht="14.4" thickBot="1">
      <c r="AC194" s="60">
        <v>4512</v>
      </c>
      <c r="AD194" s="57" t="s">
        <v>445</v>
      </c>
      <c r="AE194" s="56">
        <v>6.9</v>
      </c>
    </row>
    <row r="195" spans="29:31" ht="14.4" thickBot="1">
      <c r="AC195" s="60">
        <v>4520</v>
      </c>
      <c r="AD195" s="57" t="s">
        <v>446</v>
      </c>
      <c r="AE195" s="56">
        <v>9.66</v>
      </c>
    </row>
    <row r="196" spans="29:31" ht="14.4" thickBot="1">
      <c r="AC196" s="60">
        <v>4530</v>
      </c>
      <c r="AD196" s="57" t="s">
        <v>447</v>
      </c>
      <c r="AE196" s="56">
        <v>11.04</v>
      </c>
    </row>
    <row r="197" spans="29:31" ht="14.4" thickBot="1">
      <c r="AC197" s="60">
        <v>4542</v>
      </c>
      <c r="AD197" s="57" t="s">
        <v>448</v>
      </c>
      <c r="AE197" s="56">
        <v>9.66</v>
      </c>
    </row>
    <row r="198" spans="29:31" ht="14.4" thickBot="1">
      <c r="AC198" s="60">
        <v>4610</v>
      </c>
      <c r="AD198" s="57" t="s">
        <v>449</v>
      </c>
      <c r="AE198" s="56">
        <v>9.66</v>
      </c>
    </row>
    <row r="199" spans="29:31" ht="14.4" thickBot="1">
      <c r="AC199" s="60">
        <v>4631</v>
      </c>
      <c r="AD199" s="57" t="s">
        <v>450</v>
      </c>
      <c r="AE199" s="56">
        <v>4.1399999999999997</v>
      </c>
    </row>
    <row r="200" spans="29:31" ht="14.4" thickBot="1">
      <c r="AC200" s="60">
        <v>4641</v>
      </c>
      <c r="AD200" s="57" t="s">
        <v>451</v>
      </c>
      <c r="AE200" s="56">
        <v>11.04</v>
      </c>
    </row>
    <row r="201" spans="29:31" ht="14.4" thickBot="1">
      <c r="AC201" s="60">
        <v>4642</v>
      </c>
      <c r="AD201" s="57" t="s">
        <v>452</v>
      </c>
      <c r="AE201" s="56">
        <v>11.04</v>
      </c>
    </row>
    <row r="202" spans="29:31" ht="14.4" thickBot="1">
      <c r="AC202" s="60">
        <v>4643</v>
      </c>
      <c r="AD202" s="57" t="s">
        <v>453</v>
      </c>
      <c r="AE202" s="56">
        <v>11.04</v>
      </c>
    </row>
    <row r="203" spans="29:31" ht="14.4" thickBot="1">
      <c r="AC203" s="60">
        <v>4644</v>
      </c>
      <c r="AD203" s="57" t="s">
        <v>454</v>
      </c>
      <c r="AE203" s="56">
        <v>11.04</v>
      </c>
    </row>
    <row r="204" spans="29:31" ht="14.4" thickBot="1">
      <c r="AC204" s="60">
        <v>4651</v>
      </c>
      <c r="AD204" s="57" t="s">
        <v>455</v>
      </c>
      <c r="AE204" s="56">
        <v>11.04</v>
      </c>
    </row>
    <row r="205" spans="29:31" ht="14.4" thickBot="1">
      <c r="AC205" s="60">
        <v>4652</v>
      </c>
      <c r="AD205" s="57" t="s">
        <v>456</v>
      </c>
      <c r="AE205" s="56">
        <v>11.04</v>
      </c>
    </row>
    <row r="206" spans="29:31" ht="14.4" thickBot="1">
      <c r="AC206" s="60">
        <v>4653</v>
      </c>
      <c r="AD206" s="57" t="s">
        <v>457</v>
      </c>
      <c r="AE206" s="56">
        <v>11.04</v>
      </c>
    </row>
    <row r="207" spans="29:31" ht="14.4" thickBot="1">
      <c r="AC207" s="60">
        <v>4659</v>
      </c>
      <c r="AD207" s="57" t="s">
        <v>458</v>
      </c>
      <c r="AE207" s="56">
        <v>11.04</v>
      </c>
    </row>
    <row r="208" spans="29:31" ht="14.4" thickBot="1">
      <c r="AC208" s="60">
        <v>4662</v>
      </c>
      <c r="AD208" s="57" t="s">
        <v>459</v>
      </c>
      <c r="AE208" s="56">
        <v>11.04</v>
      </c>
    </row>
    <row r="209" spans="29:31" ht="14.4" thickBot="1">
      <c r="AC209" s="60">
        <v>4664</v>
      </c>
      <c r="AD209" s="57" t="s">
        <v>460</v>
      </c>
      <c r="AE209" s="56">
        <v>11.04</v>
      </c>
    </row>
    <row r="210" spans="29:31" ht="14.4" thickBot="1">
      <c r="AC210" s="60">
        <v>4665</v>
      </c>
      <c r="AD210" s="57" t="s">
        <v>461</v>
      </c>
      <c r="AE210" s="56">
        <v>11.04</v>
      </c>
    </row>
    <row r="211" spans="29:31" ht="14.4" thickBot="1">
      <c r="AC211" s="60">
        <v>4669</v>
      </c>
      <c r="AD211" s="57" t="s">
        <v>462</v>
      </c>
      <c r="AE211" s="56">
        <v>11.04</v>
      </c>
    </row>
    <row r="212" spans="29:31" ht="14.4" thickBot="1">
      <c r="AC212" s="60">
        <v>4690</v>
      </c>
      <c r="AD212" s="57" t="s">
        <v>463</v>
      </c>
      <c r="AE212" s="56">
        <v>11.04</v>
      </c>
    </row>
    <row r="213" spans="29:31" ht="14.4" thickBot="1">
      <c r="AC213" s="60">
        <v>4721</v>
      </c>
      <c r="AD213" s="57" t="s">
        <v>464</v>
      </c>
      <c r="AE213" s="56">
        <v>4.1399999999999997</v>
      </c>
    </row>
    <row r="214" spans="29:31" ht="14.4" thickBot="1">
      <c r="AC214" s="60">
        <v>4722</v>
      </c>
      <c r="AD214" s="57" t="s">
        <v>465</v>
      </c>
      <c r="AE214" s="56">
        <v>4.1399999999999997</v>
      </c>
    </row>
    <row r="215" spans="29:31" ht="14.4" thickBot="1">
      <c r="AC215" s="60">
        <v>4723</v>
      </c>
      <c r="AD215" s="57" t="s">
        <v>466</v>
      </c>
      <c r="AE215" s="56">
        <v>4.1399999999999997</v>
      </c>
    </row>
    <row r="216" spans="29:31" ht="14.4" thickBot="1">
      <c r="AC216" s="60">
        <v>4729</v>
      </c>
      <c r="AD216" s="57" t="s">
        <v>467</v>
      </c>
      <c r="AE216" s="56">
        <v>4.1399999999999997</v>
      </c>
    </row>
    <row r="217" spans="29:31" ht="14.4" thickBot="1">
      <c r="AC217" s="60">
        <v>4731</v>
      </c>
      <c r="AD217" s="57" t="s">
        <v>468</v>
      </c>
      <c r="AE217" s="56">
        <v>13.8</v>
      </c>
    </row>
    <row r="218" spans="29:31" ht="14.4" thickBot="1">
      <c r="AC218" s="60">
        <v>4732</v>
      </c>
      <c r="AD218" s="57" t="s">
        <v>469</v>
      </c>
      <c r="AE218" s="56">
        <v>11.04</v>
      </c>
    </row>
    <row r="219" spans="29:31" ht="14.4" thickBot="1">
      <c r="AC219" s="60">
        <v>4741</v>
      </c>
      <c r="AD219" s="57" t="s">
        <v>470</v>
      </c>
      <c r="AE219" s="56">
        <v>11.04</v>
      </c>
    </row>
    <row r="220" spans="29:31" ht="14.4" thickBot="1">
      <c r="AC220" s="60">
        <v>4742</v>
      </c>
      <c r="AD220" s="57" t="s">
        <v>471</v>
      </c>
      <c r="AE220" s="56">
        <v>11.04</v>
      </c>
    </row>
    <row r="221" spans="29:31" ht="14.4" thickBot="1">
      <c r="AC221" s="60">
        <v>4751</v>
      </c>
      <c r="AD221" s="57" t="s">
        <v>472</v>
      </c>
      <c r="AE221" s="56">
        <v>11.04</v>
      </c>
    </row>
    <row r="222" spans="29:31" ht="14.4" thickBot="1">
      <c r="AC222" s="60">
        <v>4753</v>
      </c>
      <c r="AD222" s="57" t="s">
        <v>473</v>
      </c>
      <c r="AE222" s="56">
        <v>11.04</v>
      </c>
    </row>
    <row r="223" spans="29:31" ht="14.4" thickBot="1">
      <c r="AC223" s="60">
        <v>4754</v>
      </c>
      <c r="AD223" s="57" t="s">
        <v>474</v>
      </c>
      <c r="AE223" s="56">
        <v>11.04</v>
      </c>
    </row>
    <row r="224" spans="29:31" ht="14.4" thickBot="1">
      <c r="AC224" s="60">
        <v>4755</v>
      </c>
      <c r="AD224" s="57" t="s">
        <v>475</v>
      </c>
      <c r="AE224" s="56">
        <v>11.04</v>
      </c>
    </row>
    <row r="225" spans="29:31" ht="14.4" thickBot="1">
      <c r="AC225" s="60">
        <v>4759</v>
      </c>
      <c r="AD225" s="57" t="s">
        <v>476</v>
      </c>
      <c r="AE225" s="56">
        <v>11.04</v>
      </c>
    </row>
    <row r="226" spans="29:31" ht="14.4" thickBot="1">
      <c r="AC226" s="60">
        <v>4762</v>
      </c>
      <c r="AD226" s="57" t="s">
        <v>477</v>
      </c>
      <c r="AE226" s="56">
        <v>11.04</v>
      </c>
    </row>
    <row r="227" spans="29:31" ht="14.4" thickBot="1">
      <c r="AC227" s="60">
        <v>4769</v>
      </c>
      <c r="AD227" s="57" t="s">
        <v>478</v>
      </c>
      <c r="AE227" s="56">
        <v>11.04</v>
      </c>
    </row>
    <row r="228" spans="29:31" ht="14.4" thickBot="1">
      <c r="AC228" s="60">
        <v>4771</v>
      </c>
      <c r="AD228" s="57" t="s">
        <v>479</v>
      </c>
      <c r="AE228" s="56">
        <v>11.04</v>
      </c>
    </row>
    <row r="229" spans="29:31" ht="14.4" thickBot="1">
      <c r="AC229" s="60">
        <v>4772</v>
      </c>
      <c r="AD229" s="57" t="s">
        <v>480</v>
      </c>
      <c r="AE229" s="56">
        <v>11.04</v>
      </c>
    </row>
    <row r="230" spans="29:31" ht="14.4" thickBot="1">
      <c r="AC230" s="60">
        <v>4774</v>
      </c>
      <c r="AD230" s="57" t="s">
        <v>481</v>
      </c>
      <c r="AE230" s="56">
        <v>11.04</v>
      </c>
    </row>
    <row r="231" spans="29:31" ht="14.4" thickBot="1">
      <c r="AC231" s="60">
        <v>4775</v>
      </c>
      <c r="AD231" s="57" t="s">
        <v>482</v>
      </c>
      <c r="AE231" s="56">
        <v>11.04</v>
      </c>
    </row>
    <row r="232" spans="29:31" ht="14.4" thickBot="1">
      <c r="AC232" s="60">
        <v>4782</v>
      </c>
      <c r="AD232" s="57" t="s">
        <v>483</v>
      </c>
      <c r="AE232" s="56">
        <v>11.04</v>
      </c>
    </row>
    <row r="233" spans="29:31" ht="14.4" thickBot="1">
      <c r="AC233" s="60">
        <v>4789</v>
      </c>
      <c r="AD233" s="57" t="s">
        <v>484</v>
      </c>
      <c r="AE233" s="56">
        <v>11.04</v>
      </c>
    </row>
    <row r="234" spans="29:31" ht="14.4" thickBot="1">
      <c r="AC234" s="60">
        <v>4911</v>
      </c>
      <c r="AD234" s="57" t="s">
        <v>485</v>
      </c>
      <c r="AE234" s="56">
        <v>4.1399999999999997</v>
      </c>
    </row>
    <row r="235" spans="29:31" ht="14.4" thickBot="1">
      <c r="AC235" s="60">
        <v>4912</v>
      </c>
      <c r="AD235" s="57" t="s">
        <v>486</v>
      </c>
      <c r="AE235" s="56">
        <v>4.1399999999999997</v>
      </c>
    </row>
    <row r="236" spans="29:31" ht="14.4" thickBot="1">
      <c r="AC236" s="60">
        <v>4921</v>
      </c>
      <c r="AD236" s="57" t="s">
        <v>487</v>
      </c>
      <c r="AE236" s="56">
        <v>4.1399999999999997</v>
      </c>
    </row>
    <row r="237" spans="29:31" ht="14.4" thickBot="1">
      <c r="AC237" s="60">
        <v>4922</v>
      </c>
      <c r="AD237" s="57" t="s">
        <v>488</v>
      </c>
      <c r="AE237" s="56">
        <v>4.1399999999999997</v>
      </c>
    </row>
    <row r="238" spans="29:31" ht="14.4" thickBot="1">
      <c r="AC238" s="60">
        <v>4923</v>
      </c>
      <c r="AD238" s="57" t="s">
        <v>489</v>
      </c>
      <c r="AE238" s="56">
        <v>4.1399999999999997</v>
      </c>
    </row>
    <row r="239" spans="29:31" ht="14.4" thickBot="1">
      <c r="AC239" s="60">
        <v>4930</v>
      </c>
      <c r="AD239" s="57" t="s">
        <v>490</v>
      </c>
      <c r="AE239" s="56">
        <v>4.1399999999999997</v>
      </c>
    </row>
    <row r="240" spans="29:31" ht="14.4" thickBot="1">
      <c r="AC240" s="60">
        <v>5011</v>
      </c>
      <c r="AD240" s="57" t="s">
        <v>491</v>
      </c>
      <c r="AE240" s="56">
        <v>4.1399999999999997</v>
      </c>
    </row>
    <row r="241" spans="29:31" ht="14.4" thickBot="1">
      <c r="AC241" s="60">
        <v>5012</v>
      </c>
      <c r="AD241" s="57" t="s">
        <v>492</v>
      </c>
      <c r="AE241" s="56">
        <v>4.1399999999999997</v>
      </c>
    </row>
    <row r="242" spans="29:31" ht="14.4" thickBot="1">
      <c r="AC242" s="60">
        <v>5021</v>
      </c>
      <c r="AD242" s="57" t="s">
        <v>493</v>
      </c>
      <c r="AE242" s="56">
        <v>4.1399999999999997</v>
      </c>
    </row>
    <row r="243" spans="29:31" ht="14.4" thickBot="1">
      <c r="AC243" s="61">
        <v>5022</v>
      </c>
      <c r="AD243" s="59" t="s">
        <v>494</v>
      </c>
      <c r="AE243" s="58">
        <v>4.1399999999999997</v>
      </c>
    </row>
    <row r="244" spans="29:31" ht="14.4" thickBot="1">
      <c r="AC244" s="60">
        <v>5111</v>
      </c>
      <c r="AD244" s="57" t="s">
        <v>495</v>
      </c>
      <c r="AE244" s="56">
        <v>4.1399999999999997</v>
      </c>
    </row>
    <row r="245" spans="29:31" ht="14.4" thickBot="1">
      <c r="AC245" s="60">
        <v>5112</v>
      </c>
      <c r="AD245" s="57" t="s">
        <v>496</v>
      </c>
      <c r="AE245" s="56">
        <v>4.1399999999999997</v>
      </c>
    </row>
    <row r="246" spans="29:31" ht="14.4" thickBot="1">
      <c r="AC246" s="61">
        <v>5121</v>
      </c>
      <c r="AD246" s="59" t="s">
        <v>497</v>
      </c>
      <c r="AE246" s="58">
        <v>4.1399999999999997</v>
      </c>
    </row>
    <row r="247" spans="29:31" ht="14.4" thickBot="1">
      <c r="AC247" s="60">
        <v>5122</v>
      </c>
      <c r="AD247" s="57" t="s">
        <v>498</v>
      </c>
      <c r="AE247" s="56">
        <v>4.1399999999999997</v>
      </c>
    </row>
    <row r="248" spans="29:31" ht="14.4" thickBot="1">
      <c r="AC248" s="60">
        <v>5210</v>
      </c>
      <c r="AD248" s="57" t="s">
        <v>499</v>
      </c>
      <c r="AE248" s="56">
        <v>9.66</v>
      </c>
    </row>
    <row r="249" spans="29:31" ht="14.4" thickBot="1">
      <c r="AC249" s="60">
        <v>5221</v>
      </c>
      <c r="AD249" s="57" t="s">
        <v>500</v>
      </c>
      <c r="AE249" s="56">
        <v>9.66</v>
      </c>
    </row>
    <row r="250" spans="29:31" ht="14.4" thickBot="1">
      <c r="AC250" s="60">
        <v>5222</v>
      </c>
      <c r="AD250" s="57" t="s">
        <v>501</v>
      </c>
      <c r="AE250" s="56">
        <v>4.1399999999999997</v>
      </c>
    </row>
    <row r="251" spans="29:31" ht="14.4" thickBot="1">
      <c r="AC251" s="60">
        <v>5223</v>
      </c>
      <c r="AD251" s="57" t="s">
        <v>502</v>
      </c>
      <c r="AE251" s="56">
        <v>9.66</v>
      </c>
    </row>
    <row r="252" spans="29:31" ht="14.4" thickBot="1">
      <c r="AC252" s="60">
        <v>5224</v>
      </c>
      <c r="AD252" s="57" t="s">
        <v>503</v>
      </c>
      <c r="AE252" s="56">
        <v>9.66</v>
      </c>
    </row>
    <row r="253" spans="29:31" ht="14.4" thickBot="1">
      <c r="AC253" s="60">
        <v>5229</v>
      </c>
      <c r="AD253" s="57" t="s">
        <v>504</v>
      </c>
      <c r="AE253" s="56">
        <v>9.66</v>
      </c>
    </row>
    <row r="254" spans="29:31" ht="14.4" thickBot="1">
      <c r="AC254" s="60">
        <v>5310</v>
      </c>
      <c r="AD254" s="57" t="s">
        <v>505</v>
      </c>
      <c r="AE254" s="56">
        <v>9.66</v>
      </c>
    </row>
    <row r="255" spans="29:31" ht="14.4" thickBot="1">
      <c r="AC255" s="60">
        <v>5320</v>
      </c>
      <c r="AD255" s="57" t="s">
        <v>506</v>
      </c>
      <c r="AE255" s="56">
        <v>9.66</v>
      </c>
    </row>
    <row r="256" spans="29:31" ht="14.4" thickBot="1">
      <c r="AC256" s="60">
        <v>5511</v>
      </c>
      <c r="AD256" s="57" t="s">
        <v>507</v>
      </c>
      <c r="AE256" s="56">
        <v>13.8</v>
      </c>
    </row>
    <row r="257" spans="29:31" ht="14.4" thickBot="1">
      <c r="AC257" s="60">
        <v>5512</v>
      </c>
      <c r="AD257" s="57" t="s">
        <v>508</v>
      </c>
      <c r="AE257" s="56">
        <v>13.8</v>
      </c>
    </row>
    <row r="258" spans="29:31" ht="14.4" thickBot="1">
      <c r="AC258" s="60">
        <v>5513</v>
      </c>
      <c r="AD258" s="57" t="s">
        <v>509</v>
      </c>
      <c r="AE258" s="56">
        <v>13.8</v>
      </c>
    </row>
    <row r="259" spans="29:31" ht="14.4" thickBot="1">
      <c r="AC259" s="60">
        <v>5514</v>
      </c>
      <c r="AD259" s="57" t="s">
        <v>510</v>
      </c>
      <c r="AE259" s="56">
        <v>13.8</v>
      </c>
    </row>
    <row r="260" spans="29:31" ht="14.4" thickBot="1">
      <c r="AC260" s="60">
        <v>5519</v>
      </c>
      <c r="AD260" s="57" t="s">
        <v>511</v>
      </c>
      <c r="AE260" s="56">
        <v>13.8</v>
      </c>
    </row>
    <row r="261" spans="29:31" ht="14.4" thickBot="1">
      <c r="AC261" s="60">
        <v>5520</v>
      </c>
      <c r="AD261" s="57" t="s">
        <v>512</v>
      </c>
      <c r="AE261" s="56">
        <v>13.8</v>
      </c>
    </row>
    <row r="262" spans="29:31" ht="14.4" thickBot="1">
      <c r="AC262" s="60">
        <v>5530</v>
      </c>
      <c r="AD262" s="57" t="s">
        <v>513</v>
      </c>
      <c r="AE262" s="56">
        <v>13.8</v>
      </c>
    </row>
    <row r="263" spans="29:31" ht="14.4" thickBot="1">
      <c r="AC263" s="60">
        <v>5590</v>
      </c>
      <c r="AD263" s="57" t="s">
        <v>514</v>
      </c>
      <c r="AE263" s="56">
        <v>13.8</v>
      </c>
    </row>
    <row r="264" spans="29:31" ht="14.4" thickBot="1">
      <c r="AC264" s="60">
        <v>5611</v>
      </c>
      <c r="AD264" s="57" t="s">
        <v>515</v>
      </c>
      <c r="AE264" s="56">
        <v>13.8</v>
      </c>
    </row>
    <row r="265" spans="29:31" ht="14.4" thickBot="1">
      <c r="AC265" s="60">
        <v>5612</v>
      </c>
      <c r="AD265" s="57" t="s">
        <v>516</v>
      </c>
      <c r="AE265" s="56">
        <v>13.8</v>
      </c>
    </row>
    <row r="266" spans="29:31" ht="14.4" thickBot="1">
      <c r="AC266" s="60">
        <v>5613</v>
      </c>
      <c r="AD266" s="57" t="s">
        <v>517</v>
      </c>
      <c r="AE266" s="56">
        <v>13.8</v>
      </c>
    </row>
    <row r="267" spans="29:31" ht="14.4" thickBot="1">
      <c r="AC267" s="60">
        <v>5619</v>
      </c>
      <c r="AD267" s="57" t="s">
        <v>518</v>
      </c>
      <c r="AE267" s="56">
        <v>13.8</v>
      </c>
    </row>
    <row r="268" spans="29:31" ht="14.4" thickBot="1">
      <c r="AC268" s="60">
        <v>5621</v>
      </c>
      <c r="AD268" s="57" t="s">
        <v>519</v>
      </c>
      <c r="AE268" s="56">
        <v>13.8</v>
      </c>
    </row>
    <row r="269" spans="29:31" ht="14.4" thickBot="1">
      <c r="AC269" s="60">
        <v>5629</v>
      </c>
      <c r="AD269" s="57" t="s">
        <v>520</v>
      </c>
      <c r="AE269" s="56">
        <v>13.8</v>
      </c>
    </row>
    <row r="270" spans="29:31" ht="14.4" thickBot="1">
      <c r="AC270" s="60">
        <v>5630</v>
      </c>
      <c r="AD270" s="57" t="s">
        <v>521</v>
      </c>
      <c r="AE270" s="56">
        <v>13.8</v>
      </c>
    </row>
    <row r="271" spans="29:31" ht="14.4" thickBot="1">
      <c r="AC271" s="60">
        <v>5812</v>
      </c>
      <c r="AD271" s="57" t="s">
        <v>522</v>
      </c>
      <c r="AE271" s="56">
        <v>11.04</v>
      </c>
    </row>
    <row r="272" spans="29:31" ht="14.4" thickBot="1">
      <c r="AC272" s="60">
        <v>5813</v>
      </c>
      <c r="AD272" s="57" t="s">
        <v>523</v>
      </c>
      <c r="AE272" s="56">
        <v>4.1399999999999997</v>
      </c>
    </row>
    <row r="273" spans="29:31" ht="14.4" thickBot="1">
      <c r="AC273" s="60">
        <v>5819</v>
      </c>
      <c r="AD273" s="57" t="s">
        <v>524</v>
      </c>
      <c r="AE273" s="56">
        <v>11.04</v>
      </c>
    </row>
    <row r="274" spans="29:31" ht="14.4" thickBot="1">
      <c r="AC274" s="60">
        <v>5820</v>
      </c>
      <c r="AD274" s="57" t="s">
        <v>525</v>
      </c>
      <c r="AE274" s="56">
        <v>11.04</v>
      </c>
    </row>
    <row r="275" spans="29:31" ht="14.4" thickBot="1">
      <c r="AC275" s="60">
        <v>5911</v>
      </c>
      <c r="AD275" s="57" t="s">
        <v>526</v>
      </c>
      <c r="AE275" s="56">
        <v>11.04</v>
      </c>
    </row>
    <row r="276" spans="29:31" ht="14.4" thickBot="1">
      <c r="AC276" s="60">
        <v>5912</v>
      </c>
      <c r="AD276" s="57" t="s">
        <v>527</v>
      </c>
      <c r="AE276" s="56">
        <v>11.04</v>
      </c>
    </row>
    <row r="277" spans="29:31" ht="14.4" thickBot="1">
      <c r="AC277" s="60">
        <v>5913</v>
      </c>
      <c r="AD277" s="57" t="s">
        <v>528</v>
      </c>
      <c r="AE277" s="56">
        <v>9.66</v>
      </c>
    </row>
    <row r="278" spans="29:31" ht="14.4" thickBot="1">
      <c r="AC278" s="60">
        <v>5914</v>
      </c>
      <c r="AD278" s="57" t="s">
        <v>529</v>
      </c>
      <c r="AE278" s="56">
        <v>6.9</v>
      </c>
    </row>
    <row r="279" spans="29:31" ht="14.4" thickBot="1">
      <c r="AC279" s="60">
        <v>5920</v>
      </c>
      <c r="AD279" s="57" t="s">
        <v>530</v>
      </c>
      <c r="AE279" s="56">
        <v>11.04</v>
      </c>
    </row>
    <row r="280" spans="29:31" ht="14.4" thickBot="1">
      <c r="AC280" s="60">
        <v>6010</v>
      </c>
      <c r="AD280" s="57" t="s">
        <v>531</v>
      </c>
      <c r="AE280" s="56">
        <v>4.1399999999999997</v>
      </c>
    </row>
    <row r="281" spans="29:31" ht="14.4" thickBot="1">
      <c r="AC281" s="60">
        <v>6110</v>
      </c>
      <c r="AD281" s="57" t="s">
        <v>532</v>
      </c>
      <c r="AE281" s="56">
        <v>10.62</v>
      </c>
    </row>
    <row r="282" spans="29:31" ht="14.4" thickBot="1">
      <c r="AC282" s="60">
        <v>6120</v>
      </c>
      <c r="AD282" s="57" t="s">
        <v>533</v>
      </c>
      <c r="AE282" s="56">
        <v>10.62</v>
      </c>
    </row>
    <row r="283" spans="29:31" ht="14.4" thickBot="1">
      <c r="AC283" s="60">
        <v>6130</v>
      </c>
      <c r="AD283" s="57" t="s">
        <v>534</v>
      </c>
      <c r="AE283" s="56">
        <v>9.66</v>
      </c>
    </row>
    <row r="284" spans="29:31" ht="14.4" thickBot="1">
      <c r="AC284" s="60">
        <v>6190</v>
      </c>
      <c r="AD284" s="57" t="s">
        <v>535</v>
      </c>
      <c r="AE284" s="56">
        <v>9.66</v>
      </c>
    </row>
    <row r="285" spans="29:31" ht="14.4" thickBot="1">
      <c r="AC285" s="60">
        <v>6201</v>
      </c>
      <c r="AD285" s="57" t="s">
        <v>536</v>
      </c>
      <c r="AE285" s="56">
        <v>9.66</v>
      </c>
    </row>
    <row r="286" spans="29:31" ht="14.4" thickBot="1">
      <c r="AC286" s="60">
        <v>6202</v>
      </c>
      <c r="AD286" s="57" t="s">
        <v>537</v>
      </c>
      <c r="AE286" s="56">
        <v>6.9</v>
      </c>
    </row>
    <row r="287" spans="29:31" ht="14.4" thickBot="1">
      <c r="AC287" s="60">
        <v>6209</v>
      </c>
      <c r="AD287" s="57" t="s">
        <v>538</v>
      </c>
      <c r="AE287" s="56">
        <v>9.66</v>
      </c>
    </row>
    <row r="288" spans="29:31" ht="14.4" thickBot="1">
      <c r="AC288" s="60">
        <v>6311</v>
      </c>
      <c r="AD288" s="57" t="s">
        <v>539</v>
      </c>
      <c r="AE288" s="56">
        <v>9.66</v>
      </c>
    </row>
    <row r="289" spans="29:31" ht="14.4" thickBot="1">
      <c r="AC289" s="60">
        <v>6312</v>
      </c>
      <c r="AD289" s="57" t="s">
        <v>540</v>
      </c>
      <c r="AE289" s="56">
        <v>9.66</v>
      </c>
    </row>
    <row r="290" spans="29:31" ht="14.4" thickBot="1">
      <c r="AC290" s="60">
        <v>6391</v>
      </c>
      <c r="AD290" s="57" t="s">
        <v>541</v>
      </c>
      <c r="AE290" s="56">
        <v>9.66</v>
      </c>
    </row>
    <row r="291" spans="29:31" ht="14.4" thickBot="1">
      <c r="AC291" s="60">
        <v>6399</v>
      </c>
      <c r="AD291" s="57" t="s">
        <v>542</v>
      </c>
      <c r="AE291" s="56">
        <v>9.66</v>
      </c>
    </row>
    <row r="292" spans="29:31" ht="14.4" thickBot="1">
      <c r="AC292" s="60">
        <v>6411</v>
      </c>
      <c r="AD292" s="57" t="s">
        <v>543</v>
      </c>
      <c r="AE292" s="56">
        <v>14</v>
      </c>
    </row>
    <row r="293" spans="29:31" ht="14.4" thickBot="1">
      <c r="AC293" s="60">
        <v>6412</v>
      </c>
      <c r="AD293" s="57" t="s">
        <v>544</v>
      </c>
      <c r="AE293" s="56">
        <v>14</v>
      </c>
    </row>
    <row r="294" spans="29:31" ht="14.4" thickBot="1">
      <c r="AC294" s="60">
        <v>6421</v>
      </c>
      <c r="AD294" s="57" t="s">
        <v>545</v>
      </c>
      <c r="AE294" s="56">
        <v>14</v>
      </c>
    </row>
    <row r="295" spans="29:31" ht="14.4" thickBot="1">
      <c r="AC295" s="60">
        <v>6422</v>
      </c>
      <c r="AD295" s="57" t="s">
        <v>546</v>
      </c>
      <c r="AE295" s="56">
        <v>14</v>
      </c>
    </row>
    <row r="296" spans="29:31" ht="14.4" thickBot="1">
      <c r="AC296" s="60">
        <v>6423</v>
      </c>
      <c r="AD296" s="57" t="s">
        <v>547</v>
      </c>
      <c r="AE296" s="56">
        <v>14</v>
      </c>
    </row>
    <row r="297" spans="29:31" ht="14.4" thickBot="1">
      <c r="AC297" s="60">
        <v>6424</v>
      </c>
      <c r="AD297" s="57" t="s">
        <v>548</v>
      </c>
      <c r="AE297" s="56">
        <v>14</v>
      </c>
    </row>
    <row r="298" spans="29:31" ht="14.4" thickBot="1">
      <c r="AC298" s="60">
        <v>6431</v>
      </c>
      <c r="AD298" s="57" t="s">
        <v>549</v>
      </c>
      <c r="AE298" s="56">
        <v>14</v>
      </c>
    </row>
    <row r="299" spans="29:31" ht="14.4" thickBot="1">
      <c r="AC299" s="60">
        <v>6491</v>
      </c>
      <c r="AD299" s="57" t="s">
        <v>550</v>
      </c>
      <c r="AE299" s="56">
        <v>14</v>
      </c>
    </row>
    <row r="300" spans="29:31" ht="14.4" thickBot="1">
      <c r="AC300" s="60">
        <v>6492</v>
      </c>
      <c r="AD300" s="57" t="s">
        <v>551</v>
      </c>
      <c r="AE300" s="56">
        <v>14</v>
      </c>
    </row>
    <row r="301" spans="29:31" ht="14.4" thickBot="1">
      <c r="AC301" s="60">
        <v>6493</v>
      </c>
      <c r="AD301" s="57" t="s">
        <v>552</v>
      </c>
      <c r="AE301" s="56">
        <v>14</v>
      </c>
    </row>
    <row r="302" spans="29:31" ht="14.4" thickBot="1">
      <c r="AC302" s="60">
        <v>6494</v>
      </c>
      <c r="AD302" s="57" t="s">
        <v>553</v>
      </c>
      <c r="AE302" s="56">
        <v>14</v>
      </c>
    </row>
    <row r="303" spans="29:31" ht="14.4" thickBot="1">
      <c r="AC303" s="60">
        <v>6495</v>
      </c>
      <c r="AD303" s="57" t="s">
        <v>554</v>
      </c>
      <c r="AE303" s="56">
        <v>14</v>
      </c>
    </row>
    <row r="304" spans="29:31" ht="14.4" thickBot="1">
      <c r="AC304" s="60">
        <v>6496</v>
      </c>
      <c r="AD304" s="57" t="s">
        <v>555</v>
      </c>
      <c r="AE304" s="56">
        <v>14</v>
      </c>
    </row>
    <row r="305" spans="29:31" ht="14.4" thickBot="1">
      <c r="AC305" s="60">
        <v>6511</v>
      </c>
      <c r="AD305" s="57" t="s">
        <v>556</v>
      </c>
      <c r="AE305" s="56">
        <v>14</v>
      </c>
    </row>
    <row r="306" spans="29:31" ht="14.4" thickBot="1">
      <c r="AC306" s="60">
        <v>6512</v>
      </c>
      <c r="AD306" s="57" t="s">
        <v>557</v>
      </c>
      <c r="AE306" s="56">
        <v>14</v>
      </c>
    </row>
    <row r="307" spans="29:31" ht="14.4" thickBot="1">
      <c r="AC307" s="60">
        <v>6513</v>
      </c>
      <c r="AD307" s="57" t="s">
        <v>558</v>
      </c>
      <c r="AE307" s="56">
        <v>14</v>
      </c>
    </row>
    <row r="308" spans="29:31" ht="14.4" thickBot="1">
      <c r="AC308" s="60">
        <v>6515</v>
      </c>
      <c r="AD308" s="57" t="s">
        <v>559</v>
      </c>
      <c r="AE308" s="56">
        <v>14</v>
      </c>
    </row>
    <row r="309" spans="29:31" ht="14.4" thickBot="1">
      <c r="AC309" s="60">
        <v>6521</v>
      </c>
      <c r="AD309" s="57" t="s">
        <v>560</v>
      </c>
      <c r="AE309" s="56">
        <v>14</v>
      </c>
    </row>
    <row r="310" spans="29:31" ht="14.4" thickBot="1">
      <c r="AC310" s="60">
        <v>6522</v>
      </c>
      <c r="AD310" s="57" t="s">
        <v>561</v>
      </c>
      <c r="AE310" s="56">
        <v>14</v>
      </c>
    </row>
    <row r="311" spans="29:31" ht="14.4" thickBot="1">
      <c r="AC311" s="60">
        <v>6523</v>
      </c>
      <c r="AD311" s="57" t="s">
        <v>562</v>
      </c>
      <c r="AE311" s="56">
        <v>14</v>
      </c>
    </row>
    <row r="312" spans="29:31" ht="14.4" thickBot="1">
      <c r="AC312" s="60">
        <v>6532</v>
      </c>
      <c r="AD312" s="57" t="s">
        <v>563</v>
      </c>
      <c r="AE312" s="56">
        <v>14</v>
      </c>
    </row>
    <row r="313" spans="29:31" ht="14.4" thickBot="1">
      <c r="AC313" s="60">
        <v>6612</v>
      </c>
      <c r="AD313" s="57" t="s">
        <v>564</v>
      </c>
      <c r="AE313" s="56">
        <v>9.66</v>
      </c>
    </row>
    <row r="314" spans="29:31" ht="14.4" thickBot="1">
      <c r="AC314" s="60">
        <v>6613</v>
      </c>
      <c r="AD314" s="57" t="s">
        <v>565</v>
      </c>
      <c r="AE314" s="56">
        <v>9.66</v>
      </c>
    </row>
    <row r="315" spans="29:31" ht="14.4" thickBot="1">
      <c r="AC315" s="60">
        <v>6614</v>
      </c>
      <c r="AD315" s="57" t="s">
        <v>566</v>
      </c>
      <c r="AE315" s="56">
        <v>14</v>
      </c>
    </row>
    <row r="316" spans="29:31" ht="14.4" thickBot="1">
      <c r="AC316" s="60">
        <v>6615</v>
      </c>
      <c r="AD316" s="57" t="s">
        <v>567</v>
      </c>
      <c r="AE316" s="56">
        <v>14</v>
      </c>
    </row>
    <row r="317" spans="29:31" ht="14.4" thickBot="1">
      <c r="AC317" s="60">
        <v>6619</v>
      </c>
      <c r="AD317" s="57" t="s">
        <v>568</v>
      </c>
      <c r="AE317" s="56">
        <v>14</v>
      </c>
    </row>
    <row r="318" spans="29:31" ht="14.4" thickBot="1">
      <c r="AC318" s="60">
        <v>6621</v>
      </c>
      <c r="AD318" s="57" t="s">
        <v>569</v>
      </c>
      <c r="AE318" s="56">
        <v>14</v>
      </c>
    </row>
    <row r="319" spans="29:31" ht="14.4" thickBot="1">
      <c r="AC319" s="60">
        <v>6629</v>
      </c>
      <c r="AD319" s="57" t="s">
        <v>570</v>
      </c>
      <c r="AE319" s="56">
        <v>9.66</v>
      </c>
    </row>
    <row r="320" spans="29:31" ht="14.4" thickBot="1">
      <c r="AC320" s="60">
        <v>6630</v>
      </c>
      <c r="AD320" s="57" t="s">
        <v>571</v>
      </c>
      <c r="AE320" s="56">
        <v>14</v>
      </c>
    </row>
    <row r="321" spans="29:31" ht="14.4" thickBot="1">
      <c r="AC321" s="60">
        <v>6810</v>
      </c>
      <c r="AD321" s="57" t="s">
        <v>572</v>
      </c>
      <c r="AE321" s="56">
        <v>9.66</v>
      </c>
    </row>
    <row r="322" spans="29:31" ht="14.4" thickBot="1">
      <c r="AC322" s="60">
        <v>6820</v>
      </c>
      <c r="AD322" s="57" t="s">
        <v>573</v>
      </c>
      <c r="AE322" s="56">
        <v>9.66</v>
      </c>
    </row>
    <row r="323" spans="29:31" ht="14.4" thickBot="1">
      <c r="AC323" s="60">
        <v>7310</v>
      </c>
      <c r="AD323" s="57" t="s">
        <v>574</v>
      </c>
      <c r="AE323" s="56">
        <v>9.66</v>
      </c>
    </row>
    <row r="324" spans="29:31" ht="14.4" thickBot="1">
      <c r="AC324" s="60">
        <v>7420</v>
      </c>
      <c r="AD324" s="57" t="s">
        <v>575</v>
      </c>
      <c r="AE324" s="56">
        <v>9.66</v>
      </c>
    </row>
    <row r="325" spans="29:31" ht="14.4" thickBot="1">
      <c r="AC325" s="60">
        <v>7500</v>
      </c>
      <c r="AD325" s="57" t="s">
        <v>576</v>
      </c>
      <c r="AE325" s="56">
        <v>9.66</v>
      </c>
    </row>
    <row r="326" spans="29:31" ht="14.4" thickBot="1">
      <c r="AC326" s="60">
        <v>7710</v>
      </c>
      <c r="AD326" s="57" t="s">
        <v>577</v>
      </c>
      <c r="AE326" s="56">
        <v>9.66</v>
      </c>
    </row>
    <row r="327" spans="29:31" ht="14.4" thickBot="1">
      <c r="AC327" s="60">
        <v>7721</v>
      </c>
      <c r="AD327" s="57" t="s">
        <v>578</v>
      </c>
      <c r="AE327" s="56">
        <v>9.66</v>
      </c>
    </row>
    <row r="328" spans="29:31" ht="14.4" thickBot="1">
      <c r="AC328" s="60">
        <v>7722</v>
      </c>
      <c r="AD328" s="57" t="s">
        <v>579</v>
      </c>
      <c r="AE328" s="56">
        <v>9.66</v>
      </c>
    </row>
    <row r="329" spans="29:31" ht="14.4" thickBot="1">
      <c r="AC329" s="60">
        <v>7729</v>
      </c>
      <c r="AD329" s="57" t="s">
        <v>580</v>
      </c>
      <c r="AE329" s="56">
        <v>9.66</v>
      </c>
    </row>
    <row r="330" spans="29:31" ht="14.4" thickBot="1">
      <c r="AC330" s="60">
        <v>7730</v>
      </c>
      <c r="AD330" s="57" t="s">
        <v>581</v>
      </c>
      <c r="AE330" s="56">
        <v>9.66</v>
      </c>
    </row>
    <row r="331" spans="29:31" ht="14.4" thickBot="1">
      <c r="AC331" s="60">
        <v>7740</v>
      </c>
      <c r="AD331" s="57" t="s">
        <v>582</v>
      </c>
      <c r="AE331" s="56">
        <v>9.66</v>
      </c>
    </row>
    <row r="332" spans="29:31" ht="14.4" thickBot="1">
      <c r="AC332" s="60">
        <v>7810</v>
      </c>
      <c r="AD332" s="57" t="s">
        <v>583</v>
      </c>
      <c r="AE332" s="56">
        <v>9.66</v>
      </c>
    </row>
    <row r="333" spans="29:31" ht="14.4" thickBot="1">
      <c r="AC333" s="60">
        <v>7820</v>
      </c>
      <c r="AD333" s="57" t="s">
        <v>584</v>
      </c>
      <c r="AE333" s="56">
        <v>9.66</v>
      </c>
    </row>
    <row r="334" spans="29:31" ht="14.4" thickBot="1">
      <c r="AC334" s="60">
        <v>7830</v>
      </c>
      <c r="AD334" s="57" t="s">
        <v>585</v>
      </c>
      <c r="AE334" s="56">
        <v>9.66</v>
      </c>
    </row>
    <row r="335" spans="29:31" ht="14.4" thickBot="1">
      <c r="AC335" s="60">
        <v>7911</v>
      </c>
      <c r="AD335" s="57" t="s">
        <v>586</v>
      </c>
      <c r="AE335" s="56">
        <v>9.66</v>
      </c>
    </row>
    <row r="336" spans="29:31" ht="14.4" thickBot="1">
      <c r="AC336" s="60">
        <v>7912</v>
      </c>
      <c r="AD336" s="57" t="s">
        <v>587</v>
      </c>
      <c r="AE336" s="56">
        <v>9.66</v>
      </c>
    </row>
    <row r="337" spans="29:31" ht="14.4" thickBot="1">
      <c r="AC337" s="60">
        <v>7990</v>
      </c>
      <c r="AD337" s="57" t="s">
        <v>588</v>
      </c>
      <c r="AE337" s="56">
        <v>9.66</v>
      </c>
    </row>
    <row r="338" spans="29:31" ht="14.4" thickBot="1">
      <c r="AC338" s="60">
        <v>8010</v>
      </c>
      <c r="AD338" s="57" t="s">
        <v>589</v>
      </c>
      <c r="AE338" s="56">
        <v>13.8</v>
      </c>
    </row>
    <row r="339" spans="29:31" ht="14.4" thickBot="1">
      <c r="AC339" s="60">
        <v>8020</v>
      </c>
      <c r="AD339" s="57" t="s">
        <v>590</v>
      </c>
      <c r="AE339" s="56">
        <v>13.8</v>
      </c>
    </row>
    <row r="340" spans="29:31" ht="14.4" thickBot="1">
      <c r="AC340" s="60">
        <v>8030</v>
      </c>
      <c r="AD340" s="57" t="s">
        <v>591</v>
      </c>
      <c r="AE340" s="56">
        <v>13.8</v>
      </c>
    </row>
    <row r="341" spans="29:31" ht="14.4" thickBot="1">
      <c r="AC341" s="60">
        <v>8110</v>
      </c>
      <c r="AD341" s="57" t="s">
        <v>592</v>
      </c>
      <c r="AE341" s="56">
        <v>9.66</v>
      </c>
    </row>
    <row r="342" spans="29:31" ht="14.4" thickBot="1">
      <c r="AC342" s="60">
        <v>8121</v>
      </c>
      <c r="AD342" s="57" t="s">
        <v>593</v>
      </c>
      <c r="AE342" s="56">
        <v>9.66</v>
      </c>
    </row>
    <row r="343" spans="29:31" ht="14.4" thickBot="1">
      <c r="AC343" s="60">
        <v>8129</v>
      </c>
      <c r="AD343" s="57" t="s">
        <v>594</v>
      </c>
      <c r="AE343" s="56">
        <v>9.66</v>
      </c>
    </row>
    <row r="344" spans="29:31" ht="14.4" thickBot="1">
      <c r="AC344" s="60">
        <v>8130</v>
      </c>
      <c r="AD344" s="57" t="s">
        <v>595</v>
      </c>
      <c r="AE344" s="56">
        <v>9.66</v>
      </c>
    </row>
    <row r="345" spans="29:31" ht="14.4" thickBot="1">
      <c r="AC345" s="60">
        <v>8211</v>
      </c>
      <c r="AD345" s="57" t="s">
        <v>596</v>
      </c>
      <c r="AE345" s="56">
        <v>9.66</v>
      </c>
    </row>
    <row r="346" spans="29:31" ht="14.4" thickBot="1">
      <c r="AC346" s="60">
        <v>8219</v>
      </c>
      <c r="AD346" s="57" t="s">
        <v>597</v>
      </c>
      <c r="AE346" s="56">
        <v>9.66</v>
      </c>
    </row>
    <row r="347" spans="29:31" ht="14.4" thickBot="1">
      <c r="AC347" s="60">
        <v>8220</v>
      </c>
      <c r="AD347" s="57" t="s">
        <v>598</v>
      </c>
      <c r="AE347" s="56">
        <v>9.66</v>
      </c>
    </row>
    <row r="348" spans="29:31" ht="14.4" thickBot="1">
      <c r="AC348" s="60">
        <v>8230</v>
      </c>
      <c r="AD348" s="57" t="s">
        <v>599</v>
      </c>
      <c r="AE348" s="56">
        <v>9.66</v>
      </c>
    </row>
    <row r="349" spans="29:31" ht="14.4" thickBot="1">
      <c r="AC349" s="60">
        <v>8291</v>
      </c>
      <c r="AD349" s="57" t="s">
        <v>600</v>
      </c>
      <c r="AE349" s="56">
        <v>9.66</v>
      </c>
    </row>
    <row r="350" spans="29:31" ht="14.4" thickBot="1">
      <c r="AC350" s="60">
        <v>8292</v>
      </c>
      <c r="AD350" s="57" t="s">
        <v>601</v>
      </c>
      <c r="AE350" s="56">
        <v>9.66</v>
      </c>
    </row>
    <row r="351" spans="29:31" ht="14.4" thickBot="1">
      <c r="AC351" s="60">
        <v>8299</v>
      </c>
      <c r="AD351" s="57" t="s">
        <v>602</v>
      </c>
      <c r="AE351" s="56">
        <v>9.66</v>
      </c>
    </row>
    <row r="352" spans="29:31" ht="14.4" thickBot="1">
      <c r="AC352" s="60">
        <v>8511</v>
      </c>
      <c r="AD352" s="57" t="s">
        <v>603</v>
      </c>
      <c r="AE352" s="56">
        <v>7</v>
      </c>
    </row>
    <row r="353" spans="29:31" ht="14.4" thickBot="1">
      <c r="AC353" s="60">
        <v>8512</v>
      </c>
      <c r="AD353" s="57" t="s">
        <v>604</v>
      </c>
      <c r="AE353" s="56">
        <v>7</v>
      </c>
    </row>
    <row r="354" spans="29:31" ht="14.4" thickBot="1">
      <c r="AC354" s="60">
        <v>8513</v>
      </c>
      <c r="AD354" s="57" t="s">
        <v>605</v>
      </c>
      <c r="AE354" s="56">
        <v>7</v>
      </c>
    </row>
    <row r="355" spans="29:31" ht="14.4" thickBot="1">
      <c r="AC355" s="60">
        <v>8521</v>
      </c>
      <c r="AD355" s="57" t="s">
        <v>606</v>
      </c>
      <c r="AE355" s="56">
        <v>7</v>
      </c>
    </row>
    <row r="356" spans="29:31" ht="14.4" thickBot="1">
      <c r="AC356" s="60">
        <v>8522</v>
      </c>
      <c r="AD356" s="57" t="s">
        <v>607</v>
      </c>
      <c r="AE356" s="56">
        <v>7</v>
      </c>
    </row>
    <row r="357" spans="29:31" ht="14.4" thickBot="1">
      <c r="AC357" s="60">
        <v>8530</v>
      </c>
      <c r="AD357" s="57" t="s">
        <v>608</v>
      </c>
      <c r="AE357" s="56">
        <v>7</v>
      </c>
    </row>
    <row r="358" spans="29:31" ht="14.4" thickBot="1">
      <c r="AC358" s="60">
        <v>8541</v>
      </c>
      <c r="AD358" s="57" t="s">
        <v>609</v>
      </c>
      <c r="AE358" s="56">
        <v>9.66</v>
      </c>
    </row>
    <row r="359" spans="29:31" ht="14.4" thickBot="1">
      <c r="AC359" s="60">
        <v>8542</v>
      </c>
      <c r="AD359" s="57" t="s">
        <v>610</v>
      </c>
      <c r="AE359" s="56">
        <v>9.66</v>
      </c>
    </row>
    <row r="360" spans="29:31" ht="14.4" thickBot="1">
      <c r="AC360" s="60">
        <v>8543</v>
      </c>
      <c r="AD360" s="57" t="s">
        <v>611</v>
      </c>
      <c r="AE360" s="56">
        <v>9.66</v>
      </c>
    </row>
    <row r="361" spans="29:31" ht="14.4" thickBot="1">
      <c r="AC361" s="60">
        <v>8544</v>
      </c>
      <c r="AD361" s="57" t="s">
        <v>612</v>
      </c>
      <c r="AE361" s="56">
        <v>9.66</v>
      </c>
    </row>
    <row r="362" spans="29:31" ht="14.4" thickBot="1">
      <c r="AC362" s="60">
        <v>8551</v>
      </c>
      <c r="AD362" s="57" t="s">
        <v>613</v>
      </c>
      <c r="AE362" s="56">
        <v>9.66</v>
      </c>
    </row>
    <row r="363" spans="29:31" ht="14.4" thickBot="1">
      <c r="AC363" s="60">
        <v>8552</v>
      </c>
      <c r="AD363" s="57" t="s">
        <v>614</v>
      </c>
      <c r="AE363" s="56">
        <v>9.66</v>
      </c>
    </row>
    <row r="364" spans="29:31" ht="14.4" thickBot="1">
      <c r="AC364" s="60">
        <v>8553</v>
      </c>
      <c r="AD364" s="57" t="s">
        <v>615</v>
      </c>
      <c r="AE364" s="56">
        <v>9.66</v>
      </c>
    </row>
    <row r="365" spans="29:31" ht="14.4" thickBot="1">
      <c r="AC365" s="60">
        <v>8559</v>
      </c>
      <c r="AD365" s="57" t="s">
        <v>616</v>
      </c>
      <c r="AE365" s="56">
        <v>9.66</v>
      </c>
    </row>
    <row r="366" spans="29:31" ht="14.4" thickBot="1">
      <c r="AC366" s="60">
        <v>85591</v>
      </c>
      <c r="AD366" s="57" t="s">
        <v>617</v>
      </c>
      <c r="AE366" s="56">
        <v>9.66</v>
      </c>
    </row>
    <row r="367" spans="29:31" ht="14.4" thickBot="1">
      <c r="AC367" s="60">
        <v>85592</v>
      </c>
      <c r="AD367" s="57" t="s">
        <v>618</v>
      </c>
      <c r="AE367" s="56">
        <v>9.66</v>
      </c>
    </row>
    <row r="368" spans="29:31" ht="14.4" thickBot="1">
      <c r="AC368" s="60">
        <v>8560</v>
      </c>
      <c r="AD368" s="57" t="s">
        <v>619</v>
      </c>
      <c r="AE368" s="56">
        <v>9.66</v>
      </c>
    </row>
    <row r="369" spans="29:31" ht="14.4" thickBot="1">
      <c r="AC369" s="60">
        <v>8610</v>
      </c>
      <c r="AD369" s="57" t="s">
        <v>620</v>
      </c>
      <c r="AE369" s="56">
        <v>9.66</v>
      </c>
    </row>
    <row r="370" spans="29:31" ht="14.4" thickBot="1">
      <c r="AC370" s="60">
        <v>8720</v>
      </c>
      <c r="AD370" s="57" t="s">
        <v>621</v>
      </c>
      <c r="AE370" s="56">
        <v>9.66</v>
      </c>
    </row>
    <row r="371" spans="29:31" ht="14.4" thickBot="1">
      <c r="AC371" s="60">
        <v>8730</v>
      </c>
      <c r="AD371" s="57" t="s">
        <v>622</v>
      </c>
      <c r="AE371" s="56">
        <v>9.66</v>
      </c>
    </row>
    <row r="372" spans="29:31" ht="14.4" thickBot="1">
      <c r="AC372" s="60">
        <v>8790</v>
      </c>
      <c r="AD372" s="57" t="s">
        <v>623</v>
      </c>
      <c r="AE372" s="56">
        <v>9.66</v>
      </c>
    </row>
    <row r="373" spans="29:31" ht="14.4" thickBot="1">
      <c r="AC373" s="60">
        <v>8810</v>
      </c>
      <c r="AD373" s="57" t="s">
        <v>624</v>
      </c>
      <c r="AE373" s="56">
        <v>9.66</v>
      </c>
    </row>
    <row r="374" spans="29:31" ht="14.4" thickBot="1">
      <c r="AC374" s="60">
        <v>8891</v>
      </c>
      <c r="AD374" s="57" t="s">
        <v>625</v>
      </c>
      <c r="AE374" s="56">
        <v>9.66</v>
      </c>
    </row>
    <row r="375" spans="29:31" ht="14.4" thickBot="1">
      <c r="AC375" s="60">
        <v>8899</v>
      </c>
      <c r="AD375" s="57" t="s">
        <v>626</v>
      </c>
      <c r="AE375" s="56">
        <v>9.66</v>
      </c>
    </row>
    <row r="376" spans="29:31" ht="14.4" thickBot="1">
      <c r="AC376" s="60">
        <v>9321</v>
      </c>
      <c r="AD376" s="57" t="s">
        <v>627</v>
      </c>
      <c r="AE376" s="56">
        <v>9.66</v>
      </c>
    </row>
    <row r="377" spans="29:31" ht="14.4" thickBot="1">
      <c r="AC377" s="60">
        <v>9411</v>
      </c>
      <c r="AD377" s="57" t="s">
        <v>628</v>
      </c>
      <c r="AE377" s="56">
        <v>9.66</v>
      </c>
    </row>
    <row r="378" spans="29:31" ht="14.4" thickBot="1">
      <c r="AC378" s="60">
        <v>9499</v>
      </c>
      <c r="AD378" s="57" t="s">
        <v>629</v>
      </c>
      <c r="AE378" s="56">
        <v>9.66</v>
      </c>
    </row>
    <row r="379" spans="29:31" ht="14.4" thickBot="1">
      <c r="AC379" s="60">
        <v>9511</v>
      </c>
      <c r="AD379" s="57" t="s">
        <v>630</v>
      </c>
      <c r="AE379" s="56">
        <v>9.66</v>
      </c>
    </row>
    <row r="380" spans="29:31" ht="14.4" thickBot="1">
      <c r="AC380" s="60">
        <v>9512</v>
      </c>
      <c r="AD380" s="57" t="s">
        <v>631</v>
      </c>
      <c r="AE380" s="56">
        <v>9.66</v>
      </c>
    </row>
    <row r="381" spans="29:31" ht="14.4" thickBot="1">
      <c r="AC381" s="60">
        <v>9521</v>
      </c>
      <c r="AD381" s="57" t="s">
        <v>632</v>
      </c>
      <c r="AE381" s="56">
        <v>9.66</v>
      </c>
    </row>
    <row r="382" spans="29:31" ht="14.4" thickBot="1">
      <c r="AC382" s="60">
        <v>9522</v>
      </c>
      <c r="AD382" s="57" t="s">
        <v>633</v>
      </c>
      <c r="AE382" s="56">
        <v>9.66</v>
      </c>
    </row>
    <row r="383" spans="29:31" ht="14.4" thickBot="1">
      <c r="AC383" s="60">
        <v>9523</v>
      </c>
      <c r="AD383" s="57" t="s">
        <v>634</v>
      </c>
      <c r="AE383" s="56">
        <v>9.66</v>
      </c>
    </row>
    <row r="384" spans="29:31" ht="14.4" thickBot="1">
      <c r="AC384" s="60">
        <v>9524</v>
      </c>
      <c r="AD384" s="57" t="s">
        <v>635</v>
      </c>
      <c r="AE384" s="56">
        <v>9.66</v>
      </c>
    </row>
    <row r="385" spans="29:31" ht="14.4" thickBot="1">
      <c r="AC385" s="60">
        <v>9529</v>
      </c>
      <c r="AD385" s="57" t="s">
        <v>636</v>
      </c>
      <c r="AE385" s="56">
        <v>9.66</v>
      </c>
    </row>
    <row r="386" spans="29:31" ht="14.4" thickBot="1">
      <c r="AC386" s="60">
        <v>9601</v>
      </c>
      <c r="AD386" s="57" t="s">
        <v>637</v>
      </c>
      <c r="AE386" s="56">
        <v>9.66</v>
      </c>
    </row>
    <row r="387" spans="29:31" ht="14.4" thickBot="1">
      <c r="AC387" s="60">
        <v>9602</v>
      </c>
      <c r="AD387" s="57" t="s">
        <v>638</v>
      </c>
      <c r="AE387" s="56">
        <v>9.66</v>
      </c>
    </row>
    <row r="388" spans="29:31" ht="14.4" thickBot="1">
      <c r="AC388" s="60">
        <v>9603</v>
      </c>
      <c r="AD388" s="57" t="s">
        <v>639</v>
      </c>
      <c r="AE388" s="56">
        <v>9.66</v>
      </c>
    </row>
    <row r="389" spans="29:31" ht="14.4" thickBot="1">
      <c r="AC389" s="60">
        <v>9609</v>
      </c>
      <c r="AD389" s="57" t="s">
        <v>640</v>
      </c>
      <c r="AE389" s="56">
        <v>9.66</v>
      </c>
    </row>
    <row r="390" spans="29:31" ht="14.4" thickBot="1">
      <c r="AC390" s="60">
        <v>10201</v>
      </c>
      <c r="AD390" s="57" t="s">
        <v>641</v>
      </c>
      <c r="AE390" s="56">
        <v>4.1399999999999997</v>
      </c>
    </row>
    <row r="391" spans="29:31" ht="14.4" thickBot="1">
      <c r="AC391" s="60">
        <v>10202</v>
      </c>
      <c r="AD391" s="57" t="s">
        <v>642</v>
      </c>
      <c r="AE391" s="56">
        <v>11.04</v>
      </c>
    </row>
    <row r="392" spans="29:31" ht="14.4" thickBot="1">
      <c r="AC392" s="60">
        <v>10401</v>
      </c>
      <c r="AD392" s="57" t="s">
        <v>643</v>
      </c>
      <c r="AE392" s="56">
        <v>4.1399999999999997</v>
      </c>
    </row>
    <row r="393" spans="29:31" ht="14.4" thickBot="1">
      <c r="AC393" s="60">
        <v>10402</v>
      </c>
      <c r="AD393" s="57" t="s">
        <v>644</v>
      </c>
      <c r="AE393" s="56">
        <v>11.04</v>
      </c>
    </row>
    <row r="394" spans="29:31" ht="14.4" thickBot="1">
      <c r="AC394" s="60">
        <v>14201</v>
      </c>
      <c r="AD394" s="57" t="s">
        <v>645</v>
      </c>
      <c r="AE394" s="56">
        <v>4.1399999999999997</v>
      </c>
    </row>
    <row r="395" spans="29:31" ht="14.4" thickBot="1">
      <c r="AC395" s="60">
        <v>14202</v>
      </c>
      <c r="AD395" s="57" t="s">
        <v>646</v>
      </c>
      <c r="AE395" s="56">
        <v>11.04</v>
      </c>
    </row>
    <row r="396" spans="29:31" ht="14.4" thickBot="1">
      <c r="AC396" s="60">
        <v>14301</v>
      </c>
      <c r="AD396" s="57" t="s">
        <v>647</v>
      </c>
      <c r="AE396" s="56">
        <v>4.1399999999999997</v>
      </c>
    </row>
    <row r="397" spans="29:31" ht="14.4" thickBot="1">
      <c r="AC397" s="60">
        <v>14302</v>
      </c>
      <c r="AD397" s="57" t="s">
        <v>648</v>
      </c>
      <c r="AE397" s="56">
        <v>11.04</v>
      </c>
    </row>
    <row r="398" spans="29:31" ht="14.4" thickBot="1">
      <c r="AC398" s="60">
        <v>35201</v>
      </c>
      <c r="AD398" s="57" t="s">
        <v>649</v>
      </c>
      <c r="AE398" s="56">
        <v>11.04</v>
      </c>
    </row>
    <row r="399" spans="29:31" ht="14.4" thickBot="1">
      <c r="AC399" s="60">
        <v>35202</v>
      </c>
      <c r="AD399" s="57" t="s">
        <v>650</v>
      </c>
      <c r="AE399" s="56">
        <v>9.66</v>
      </c>
    </row>
    <row r="400" spans="29:31" ht="14.4" thickBot="1">
      <c r="AC400" s="60">
        <v>36001</v>
      </c>
      <c r="AD400" s="57" t="s">
        <v>651</v>
      </c>
      <c r="AE400" s="56">
        <v>11.04</v>
      </c>
    </row>
    <row r="401" spans="29:31" ht="14.4" thickBot="1">
      <c r="AC401" s="60">
        <v>36002</v>
      </c>
      <c r="AD401" s="57" t="s">
        <v>652</v>
      </c>
      <c r="AE401" s="56">
        <v>9.66</v>
      </c>
    </row>
    <row r="402" spans="29:31" ht="14.4" thickBot="1">
      <c r="AC402" s="60">
        <v>39001</v>
      </c>
      <c r="AD402" s="57" t="s">
        <v>653</v>
      </c>
      <c r="AE402" s="56">
        <v>9.66</v>
      </c>
    </row>
    <row r="403" spans="29:31" ht="14.4" thickBot="1">
      <c r="AC403" s="60">
        <v>39002</v>
      </c>
      <c r="AD403" s="57" t="s">
        <v>654</v>
      </c>
      <c r="AE403" s="56">
        <v>6.9</v>
      </c>
    </row>
    <row r="404" spans="29:31" ht="14.4" thickBot="1">
      <c r="AC404" s="60">
        <v>45411</v>
      </c>
      <c r="AD404" s="57" t="s">
        <v>655</v>
      </c>
      <c r="AE404" s="56">
        <v>6.9</v>
      </c>
    </row>
    <row r="405" spans="29:31" ht="14.4" thickBot="1">
      <c r="AC405" s="60">
        <v>45412</v>
      </c>
      <c r="AD405" s="57" t="s">
        <v>656</v>
      </c>
      <c r="AE405" s="56">
        <v>11.04</v>
      </c>
    </row>
    <row r="406" spans="29:31" ht="14.4" thickBot="1">
      <c r="AC406" s="60">
        <v>46201</v>
      </c>
      <c r="AD406" s="57" t="s">
        <v>657</v>
      </c>
      <c r="AE406" s="56">
        <v>4.1399999999999997</v>
      </c>
    </row>
    <row r="407" spans="29:31" ht="14.4" thickBot="1">
      <c r="AC407" s="60">
        <v>46202</v>
      </c>
      <c r="AD407" s="57" t="s">
        <v>658</v>
      </c>
      <c r="AE407" s="56">
        <v>11.04</v>
      </c>
    </row>
    <row r="408" spans="29:31" ht="14.4" thickBot="1">
      <c r="AC408" s="60">
        <v>46321</v>
      </c>
      <c r="AD408" s="57" t="s">
        <v>659</v>
      </c>
      <c r="AE408" s="56">
        <v>11.04</v>
      </c>
    </row>
    <row r="409" spans="29:31" ht="14.4" thickBot="1">
      <c r="AC409" s="60">
        <v>46322</v>
      </c>
      <c r="AD409" s="57" t="s">
        <v>660</v>
      </c>
      <c r="AE409" s="56">
        <v>13.8</v>
      </c>
    </row>
    <row r="410" spans="29:31" ht="14.4" thickBot="1">
      <c r="AC410" s="60">
        <v>46451</v>
      </c>
      <c r="AD410" s="57" t="s">
        <v>661</v>
      </c>
      <c r="AE410" s="56">
        <v>4.1399999999999997</v>
      </c>
    </row>
    <row r="411" spans="29:31" ht="14.4" thickBot="1">
      <c r="AC411" s="60">
        <v>46452</v>
      </c>
      <c r="AD411" s="57" t="s">
        <v>662</v>
      </c>
      <c r="AE411" s="56">
        <v>11.04</v>
      </c>
    </row>
    <row r="412" spans="29:31" ht="14.4" thickBot="1">
      <c r="AC412" s="60">
        <v>46491</v>
      </c>
      <c r="AD412" s="57" t="s">
        <v>663</v>
      </c>
      <c r="AE412" s="56">
        <v>11.04</v>
      </c>
    </row>
    <row r="413" spans="29:31" ht="14.4" thickBot="1">
      <c r="AC413" s="60">
        <v>46492</v>
      </c>
      <c r="AD413" s="57" t="s">
        <v>664</v>
      </c>
      <c r="AE413" s="56">
        <v>13.8</v>
      </c>
    </row>
    <row r="414" spans="29:31" ht="14.4" thickBot="1">
      <c r="AC414" s="60">
        <v>46611</v>
      </c>
      <c r="AD414" s="57" t="s">
        <v>665</v>
      </c>
      <c r="AE414" s="56">
        <v>11.04</v>
      </c>
    </row>
    <row r="415" spans="29:31" ht="14.4" thickBot="1">
      <c r="AC415" s="60">
        <v>46612</v>
      </c>
      <c r="AD415" s="57" t="s">
        <v>666</v>
      </c>
      <c r="AE415" s="56">
        <v>13.8</v>
      </c>
    </row>
    <row r="416" spans="29:31" ht="14.4" thickBot="1">
      <c r="AC416" s="60">
        <v>46631</v>
      </c>
      <c r="AD416" s="57" t="s">
        <v>667</v>
      </c>
      <c r="AE416" s="56">
        <v>6.9</v>
      </c>
    </row>
    <row r="417" spans="29:31" ht="14.4" thickBot="1">
      <c r="AC417" s="60">
        <v>46632</v>
      </c>
      <c r="AD417" s="57" t="s">
        <v>668</v>
      </c>
      <c r="AE417" s="56">
        <v>11.04</v>
      </c>
    </row>
    <row r="418" spans="29:31" ht="14.4" thickBot="1">
      <c r="AC418" s="60">
        <v>47111</v>
      </c>
      <c r="AD418" s="57" t="s">
        <v>669</v>
      </c>
      <c r="AE418" s="56">
        <v>4.1399999999999997</v>
      </c>
    </row>
    <row r="419" spans="29:31" ht="14.4" thickBot="1">
      <c r="AC419" s="60">
        <v>47112</v>
      </c>
      <c r="AD419" s="57" t="s">
        <v>670</v>
      </c>
      <c r="AE419" s="56">
        <v>13.8</v>
      </c>
    </row>
    <row r="420" spans="29:31" ht="14.4" thickBot="1">
      <c r="AC420" s="60">
        <v>47191</v>
      </c>
      <c r="AD420" s="57" t="s">
        <v>671</v>
      </c>
      <c r="AE420" s="56">
        <v>11.04</v>
      </c>
    </row>
    <row r="421" spans="29:31" ht="14.4" thickBot="1">
      <c r="AC421" s="60">
        <v>47192</v>
      </c>
      <c r="AD421" s="57" t="s">
        <v>672</v>
      </c>
      <c r="AE421" s="56">
        <v>4.1399999999999997</v>
      </c>
    </row>
    <row r="422" spans="29:31" ht="14.4" thickBot="1">
      <c r="AC422" s="60">
        <v>47241</v>
      </c>
      <c r="AD422" s="57" t="s">
        <v>673</v>
      </c>
      <c r="AE422" s="56">
        <v>11.04</v>
      </c>
    </row>
    <row r="423" spans="29:31" ht="14.4" thickBot="1">
      <c r="AC423" s="60">
        <v>47242</v>
      </c>
      <c r="AD423" s="57" t="s">
        <v>674</v>
      </c>
      <c r="AE423" s="56">
        <v>13.8</v>
      </c>
    </row>
    <row r="424" spans="29:31" ht="14.4" thickBot="1">
      <c r="AC424" s="60">
        <v>47521</v>
      </c>
      <c r="AD424" s="57" t="s">
        <v>675</v>
      </c>
      <c r="AE424" s="56">
        <v>6.9</v>
      </c>
    </row>
    <row r="425" spans="29:31" ht="14.4" thickBot="1">
      <c r="AC425" s="60">
        <v>47522</v>
      </c>
      <c r="AD425" s="57" t="s">
        <v>676</v>
      </c>
      <c r="AE425" s="56">
        <v>11.04</v>
      </c>
    </row>
    <row r="426" spans="29:31" ht="14.4" thickBot="1">
      <c r="AC426" s="60">
        <v>47611</v>
      </c>
      <c r="AD426" s="57" t="s">
        <v>677</v>
      </c>
      <c r="AE426" s="56">
        <v>4.1399999999999997</v>
      </c>
    </row>
    <row r="427" spans="29:31" ht="14.4" thickBot="1">
      <c r="AC427" s="60">
        <v>47612</v>
      </c>
      <c r="AD427" s="57" t="s">
        <v>678</v>
      </c>
      <c r="AE427" s="56">
        <v>11.04</v>
      </c>
    </row>
    <row r="428" spans="29:31" ht="14.4" thickBot="1">
      <c r="AC428" s="60">
        <v>47731</v>
      </c>
      <c r="AD428" s="57" t="s">
        <v>679</v>
      </c>
      <c r="AE428" s="56">
        <v>4.1399999999999997</v>
      </c>
    </row>
    <row r="429" spans="29:31" ht="14.4" thickBot="1">
      <c r="AC429" s="60">
        <v>47732</v>
      </c>
      <c r="AD429" s="57" t="s">
        <v>680</v>
      </c>
      <c r="AE429" s="56">
        <v>11.04</v>
      </c>
    </row>
    <row r="430" spans="29:31" ht="14.4" thickBot="1">
      <c r="AC430" s="60">
        <v>47811</v>
      </c>
      <c r="AD430" s="57" t="s">
        <v>681</v>
      </c>
      <c r="AE430" s="56">
        <v>4.1399999999999997</v>
      </c>
    </row>
    <row r="431" spans="29:31" ht="14.4" thickBot="1">
      <c r="AC431" s="60">
        <v>47812</v>
      </c>
      <c r="AD431" s="57" t="s">
        <v>682</v>
      </c>
      <c r="AE431" s="56">
        <v>11.04</v>
      </c>
    </row>
    <row r="432" spans="29:31" ht="14.4" thickBot="1">
      <c r="AC432" s="60">
        <v>47813</v>
      </c>
      <c r="AD432" s="57" t="s">
        <v>683</v>
      </c>
      <c r="AE432" s="56">
        <v>13.8</v>
      </c>
    </row>
    <row r="433" spans="29:31" ht="14.4" thickBot="1">
      <c r="AC433" s="60">
        <v>47911</v>
      </c>
      <c r="AD433" s="57" t="s">
        <v>684</v>
      </c>
      <c r="AE433" s="56">
        <v>4.1399999999999997</v>
      </c>
    </row>
    <row r="434" spans="29:31" ht="14.4" thickBot="1">
      <c r="AC434" s="60">
        <v>47912</v>
      </c>
      <c r="AD434" s="57" t="s">
        <v>685</v>
      </c>
      <c r="AE434" s="56">
        <v>6.9</v>
      </c>
    </row>
    <row r="435" spans="29:31" ht="14.4" thickBot="1">
      <c r="AC435" s="60">
        <v>47913</v>
      </c>
      <c r="AD435" s="57" t="s">
        <v>686</v>
      </c>
      <c r="AE435" s="56">
        <v>13.8</v>
      </c>
    </row>
    <row r="436" spans="29:31" ht="14.4" thickBot="1">
      <c r="AC436" s="60">
        <v>47914</v>
      </c>
      <c r="AD436" s="57" t="s">
        <v>687</v>
      </c>
      <c r="AE436" s="56">
        <v>11.04</v>
      </c>
    </row>
    <row r="437" spans="29:31" ht="14.4" thickBot="1">
      <c r="AC437" s="60">
        <v>47921</v>
      </c>
      <c r="AD437" s="57" t="s">
        <v>688</v>
      </c>
      <c r="AE437" s="56">
        <v>4.1399999999999997</v>
      </c>
    </row>
    <row r="438" spans="29:31" ht="14.4" thickBot="1">
      <c r="AC438" s="60">
        <v>47922</v>
      </c>
      <c r="AD438" s="57" t="s">
        <v>689</v>
      </c>
      <c r="AE438" s="56">
        <v>6.9</v>
      </c>
    </row>
    <row r="439" spans="29:31" ht="14.4" thickBot="1">
      <c r="AC439" s="60">
        <v>47923</v>
      </c>
      <c r="AD439" s="57" t="s">
        <v>690</v>
      </c>
      <c r="AE439" s="56">
        <v>13.8</v>
      </c>
    </row>
    <row r="440" spans="29:31" ht="14.4" thickBot="1">
      <c r="AC440" s="60">
        <v>47924</v>
      </c>
      <c r="AD440" s="57" t="s">
        <v>691</v>
      </c>
      <c r="AE440" s="56">
        <v>11.04</v>
      </c>
    </row>
    <row r="441" spans="29:31" ht="14.4" thickBot="1">
      <c r="AC441" s="60">
        <v>47991</v>
      </c>
      <c r="AD441" s="57" t="s">
        <v>692</v>
      </c>
      <c r="AE441" s="56">
        <v>4.1399999999999997</v>
      </c>
    </row>
    <row r="442" spans="29:31" ht="14.4" thickBot="1">
      <c r="AC442" s="60">
        <v>47992</v>
      </c>
      <c r="AD442" s="57" t="s">
        <v>693</v>
      </c>
      <c r="AE442" s="56">
        <v>6.9</v>
      </c>
    </row>
    <row r="443" spans="29:31" ht="14.4" thickBot="1">
      <c r="AC443" s="60">
        <v>47993</v>
      </c>
      <c r="AD443" s="57" t="s">
        <v>694</v>
      </c>
      <c r="AE443" s="56">
        <v>13.8</v>
      </c>
    </row>
    <row r="444" spans="29:31" ht="14.4" thickBot="1">
      <c r="AC444" s="60">
        <v>47994</v>
      </c>
      <c r="AD444" s="57" t="s">
        <v>695</v>
      </c>
      <c r="AE444" s="56">
        <v>11.04</v>
      </c>
    </row>
    <row r="445" spans="29:31" ht="14.4" thickBot="1">
      <c r="AC445" s="60">
        <v>58111</v>
      </c>
      <c r="AD445" s="57" t="s">
        <v>696</v>
      </c>
      <c r="AE445" s="56">
        <v>4.1399999999999997</v>
      </c>
    </row>
    <row r="446" spans="29:31" ht="14.4" thickBot="1">
      <c r="AC446" s="60">
        <v>58112</v>
      </c>
      <c r="AD446" s="57" t="s">
        <v>697</v>
      </c>
      <c r="AE446" s="56">
        <v>8</v>
      </c>
    </row>
    <row r="447" spans="29:31" ht="14.4" thickBot="1">
      <c r="AC447" s="60">
        <v>58113</v>
      </c>
      <c r="AD447" s="57" t="s">
        <v>698</v>
      </c>
      <c r="AE447" s="56">
        <v>4.1399999999999997</v>
      </c>
    </row>
    <row r="448" spans="29:31" ht="14.4" thickBot="1">
      <c r="AC448" s="60">
        <v>60201</v>
      </c>
      <c r="AD448" s="57" t="s">
        <v>699</v>
      </c>
      <c r="AE448" s="56">
        <v>4.1399999999999997</v>
      </c>
    </row>
    <row r="449" spans="29:31" ht="14.4" thickBot="1">
      <c r="AC449" s="60">
        <v>60202</v>
      </c>
      <c r="AD449" s="57" t="s">
        <v>700</v>
      </c>
      <c r="AE449" s="56">
        <v>9.66</v>
      </c>
    </row>
    <row r="450" spans="29:31" ht="14.4" thickBot="1">
      <c r="AC450" s="60">
        <v>64991</v>
      </c>
      <c r="AD450" s="57" t="s">
        <v>701</v>
      </c>
      <c r="AE450" s="56">
        <v>14</v>
      </c>
    </row>
    <row r="451" spans="29:31" ht="14.4" thickBot="1">
      <c r="AC451" s="60">
        <v>64992</v>
      </c>
      <c r="AD451" s="57" t="s">
        <v>702</v>
      </c>
      <c r="AE451" s="56">
        <v>11.04</v>
      </c>
    </row>
    <row r="452" spans="29:31" ht="14.4" thickBot="1">
      <c r="AC452" s="60">
        <v>64993</v>
      </c>
      <c r="AD452" s="57" t="s">
        <v>703</v>
      </c>
      <c r="AE452" s="56">
        <v>13.8</v>
      </c>
    </row>
    <row r="453" spans="29:31" ht="14.4" thickBot="1">
      <c r="AC453" s="60">
        <v>66111</v>
      </c>
      <c r="AD453" s="57" t="s">
        <v>704</v>
      </c>
      <c r="AE453" s="56">
        <v>14</v>
      </c>
    </row>
    <row r="454" spans="29:31" ht="14.4" thickBot="1">
      <c r="AC454" s="60">
        <v>66112</v>
      </c>
      <c r="AD454" s="57" t="s">
        <v>705</v>
      </c>
      <c r="AE454" s="56">
        <v>9.66</v>
      </c>
    </row>
    <row r="455" spans="29:31" ht="14.4" thickBot="1">
      <c r="AC455" s="60">
        <v>69101</v>
      </c>
      <c r="AD455" s="57" t="s">
        <v>706</v>
      </c>
      <c r="AE455" s="56">
        <v>8.66</v>
      </c>
    </row>
    <row r="456" spans="29:31" ht="14.4" thickBot="1">
      <c r="AC456" s="60">
        <v>69102</v>
      </c>
      <c r="AD456" s="57" t="s">
        <v>707</v>
      </c>
      <c r="AE456" s="56">
        <v>7.66</v>
      </c>
    </row>
    <row r="457" spans="29:31" ht="14.4" thickBot="1">
      <c r="AC457" s="60">
        <v>69201</v>
      </c>
      <c r="AD457" s="57" t="s">
        <v>708</v>
      </c>
      <c r="AE457" s="56">
        <v>8.66</v>
      </c>
    </row>
    <row r="458" spans="29:31" ht="14.4" thickBot="1">
      <c r="AC458" s="60">
        <v>69202</v>
      </c>
      <c r="AD458" s="57" t="s">
        <v>709</v>
      </c>
      <c r="AE458" s="56">
        <v>7.66</v>
      </c>
    </row>
    <row r="459" spans="29:31" ht="14.4" thickBot="1">
      <c r="AC459" s="60">
        <v>70101</v>
      </c>
      <c r="AD459" s="57" t="s">
        <v>710</v>
      </c>
      <c r="AE459" s="56">
        <v>8.66</v>
      </c>
    </row>
    <row r="460" spans="29:31" ht="14.4" thickBot="1">
      <c r="AC460" s="60">
        <v>70102</v>
      </c>
      <c r="AD460" s="57" t="s">
        <v>711</v>
      </c>
      <c r="AE460" s="56">
        <v>7.66</v>
      </c>
    </row>
    <row r="461" spans="29:31" ht="14.4" thickBot="1">
      <c r="AC461" s="60">
        <v>70201</v>
      </c>
      <c r="AD461" s="57" t="s">
        <v>712</v>
      </c>
      <c r="AE461" s="56">
        <v>8.66</v>
      </c>
    </row>
    <row r="462" spans="29:31" ht="14.4" thickBot="1">
      <c r="AC462" s="60">
        <v>70202</v>
      </c>
      <c r="AD462" s="57" t="s">
        <v>713</v>
      </c>
      <c r="AE462" s="56">
        <v>7.66</v>
      </c>
    </row>
    <row r="463" spans="29:31" ht="14.4" thickBot="1">
      <c r="AC463" s="60">
        <v>71111</v>
      </c>
      <c r="AD463" s="57" t="s">
        <v>714</v>
      </c>
      <c r="AE463" s="56">
        <v>8.66</v>
      </c>
    </row>
    <row r="464" spans="29:31" ht="14.4" thickBot="1">
      <c r="AC464" s="60">
        <v>71112</v>
      </c>
      <c r="AD464" s="57" t="s">
        <v>715</v>
      </c>
      <c r="AE464" s="56">
        <v>7.66</v>
      </c>
    </row>
    <row r="465" spans="29:31" ht="14.4" thickBot="1">
      <c r="AC465" s="60">
        <v>71121</v>
      </c>
      <c r="AD465" s="57" t="s">
        <v>716</v>
      </c>
      <c r="AE465" s="56">
        <v>8.66</v>
      </c>
    </row>
    <row r="466" spans="29:31" ht="14.4" thickBot="1">
      <c r="AC466" s="60">
        <v>71122</v>
      </c>
      <c r="AD466" s="57" t="s">
        <v>717</v>
      </c>
      <c r="AE466" s="56">
        <v>7.66</v>
      </c>
    </row>
    <row r="467" spans="29:31" ht="14.4" thickBot="1">
      <c r="AC467" s="60">
        <v>71201</v>
      </c>
      <c r="AD467" s="57" t="s">
        <v>718</v>
      </c>
      <c r="AE467" s="56">
        <v>8.66</v>
      </c>
    </row>
    <row r="468" spans="29:31" ht="14.4" thickBot="1">
      <c r="AC468" s="60">
        <v>71202</v>
      </c>
      <c r="AD468" s="57" t="s">
        <v>719</v>
      </c>
      <c r="AE468" s="56">
        <v>7.66</v>
      </c>
    </row>
    <row r="469" spans="29:31" ht="14.4" thickBot="1">
      <c r="AC469" s="60">
        <v>72101</v>
      </c>
      <c r="AD469" s="57" t="s">
        <v>720</v>
      </c>
      <c r="AE469" s="56">
        <v>8.66</v>
      </c>
    </row>
    <row r="470" spans="29:31" ht="14.4" thickBot="1">
      <c r="AC470" s="60">
        <v>72102</v>
      </c>
      <c r="AD470" s="57" t="s">
        <v>721</v>
      </c>
      <c r="AE470" s="56">
        <v>7.66</v>
      </c>
    </row>
    <row r="471" spans="29:31" ht="14.4" thickBot="1">
      <c r="AC471" s="60">
        <v>72201</v>
      </c>
      <c r="AD471" s="57" t="s">
        <v>722</v>
      </c>
      <c r="AE471" s="56">
        <v>8.66</v>
      </c>
    </row>
    <row r="472" spans="29:31" ht="14.4" thickBot="1">
      <c r="AC472" s="60">
        <v>72202</v>
      </c>
      <c r="AD472" s="57" t="s">
        <v>723</v>
      </c>
      <c r="AE472" s="56">
        <v>7.66</v>
      </c>
    </row>
    <row r="473" spans="29:31" ht="14.4" thickBot="1">
      <c r="AC473" s="60">
        <v>73201</v>
      </c>
      <c r="AD473" s="57" t="s">
        <v>724</v>
      </c>
      <c r="AE473" s="56">
        <v>8.66</v>
      </c>
    </row>
    <row r="474" spans="29:31" ht="14.4" thickBot="1">
      <c r="AC474" s="60">
        <v>73202</v>
      </c>
      <c r="AD474" s="57" t="s">
        <v>725</v>
      </c>
      <c r="AE474" s="56">
        <v>7.66</v>
      </c>
    </row>
    <row r="475" spans="29:31" ht="14.4" thickBot="1">
      <c r="AC475" s="60">
        <v>74101</v>
      </c>
      <c r="AD475" s="57" t="s">
        <v>726</v>
      </c>
      <c r="AE475" s="56">
        <v>8.66</v>
      </c>
    </row>
    <row r="476" spans="29:31" ht="14.4" thickBot="1">
      <c r="AC476" s="60">
        <v>74102</v>
      </c>
      <c r="AD476" s="57" t="s">
        <v>727</v>
      </c>
      <c r="AE476" s="56">
        <v>7.66</v>
      </c>
    </row>
    <row r="477" spans="29:31" ht="14.4" thickBot="1">
      <c r="AC477" s="60">
        <v>74901</v>
      </c>
      <c r="AD477" s="57" t="s">
        <v>728</v>
      </c>
      <c r="AE477" s="56">
        <v>8.66</v>
      </c>
    </row>
    <row r="478" spans="29:31" ht="14.4" thickBot="1">
      <c r="AC478" s="60">
        <v>74902</v>
      </c>
      <c r="AD478" s="57" t="s">
        <v>729</v>
      </c>
      <c r="AE478" s="56">
        <v>7.66</v>
      </c>
    </row>
    <row r="479" spans="29:31" ht="14.4" thickBot="1">
      <c r="AC479" s="60">
        <v>8523</v>
      </c>
      <c r="AD479" s="57" t="s">
        <v>730</v>
      </c>
      <c r="AE479" s="56">
        <v>7</v>
      </c>
    </row>
    <row r="480" spans="29:31" ht="14.4" thickBot="1">
      <c r="AC480" s="60" t="s">
        <v>731</v>
      </c>
      <c r="AD480" s="57" t="s">
        <v>732</v>
      </c>
      <c r="AE480" s="56">
        <v>9.66</v>
      </c>
    </row>
    <row r="481" spans="29:31" ht="14.4" thickBot="1">
      <c r="AC481" s="60">
        <v>86211</v>
      </c>
      <c r="AD481" s="57" t="s">
        <v>733</v>
      </c>
      <c r="AE481" s="56">
        <v>9.66</v>
      </c>
    </row>
    <row r="482" spans="29:31" ht="14.4" thickBot="1">
      <c r="AC482" s="60">
        <v>86221</v>
      </c>
      <c r="AD482" s="57" t="s">
        <v>734</v>
      </c>
      <c r="AE482" s="56">
        <v>9.66</v>
      </c>
    </row>
    <row r="483" spans="29:31" ht="14.4" thickBot="1">
      <c r="AC483" s="60">
        <v>86911</v>
      </c>
      <c r="AD483" s="57" t="s">
        <v>735</v>
      </c>
      <c r="AE483" s="56">
        <v>9.66</v>
      </c>
    </row>
    <row r="484" spans="29:31" ht="14.4" thickBot="1">
      <c r="AC484" s="60">
        <v>86921</v>
      </c>
      <c r="AD484" s="57" t="s">
        <v>736</v>
      </c>
      <c r="AE484" s="56">
        <v>9.66</v>
      </c>
    </row>
    <row r="485" spans="29:31" ht="14.4" thickBot="1">
      <c r="AC485" s="60">
        <v>86991</v>
      </c>
      <c r="AD485" s="57" t="s">
        <v>737</v>
      </c>
      <c r="AE485" s="56">
        <v>9.66</v>
      </c>
    </row>
    <row r="486" spans="29:31" ht="14.4" thickBot="1">
      <c r="AC486" s="60">
        <v>87101</v>
      </c>
      <c r="AD486" s="57" t="s">
        <v>738</v>
      </c>
      <c r="AE486" s="56">
        <v>9.66</v>
      </c>
    </row>
    <row r="487" spans="29:31" ht="14.4" thickBot="1">
      <c r="AC487" s="60">
        <v>92001</v>
      </c>
      <c r="AD487" s="57" t="s">
        <v>739</v>
      </c>
      <c r="AE487" s="56">
        <v>9.66</v>
      </c>
    </row>
    <row r="488" spans="29:31" ht="14.4" thickBot="1">
      <c r="AC488" s="60">
        <v>93291</v>
      </c>
      <c r="AD488" s="57" t="s">
        <v>740</v>
      </c>
      <c r="AE488" s="56">
        <v>9.66</v>
      </c>
    </row>
    <row r="489" spans="29:31" ht="14.4" thickBot="1">
      <c r="AC489" s="60">
        <v>5330</v>
      </c>
      <c r="AD489" s="57" t="s">
        <v>741</v>
      </c>
      <c r="AE489" s="56">
        <v>11.04</v>
      </c>
    </row>
  </sheetData>
  <protectedRanges>
    <protectedRange algorithmName="SHA-512" hashValue="EeXkbMznNxYLwrB0glraNvF6lFJweRhi1kxY51ADNUC+99jztH/L2KOCSNO+psAih28gl2GDvIBgKua7pe/0MA==" saltValue="4EVHucRObjSBA0tFjq8bpg==" spinCount="100000" sqref="AA5:AA9 Z3:Z14 Y3:Y9 A38:W68 E33:W33 A23:W32 A22:D22 F22:W22 A1:W7 A10:W21 F9 A8:A9 F8:Q8 H9:Q9 R8:W9 E35:W37 E34:G34 K34:W34" name="Rango1"/>
    <protectedRange algorithmName="SHA-512" hashValue="EeXkbMznNxYLwrB0glraNvF6lFJweRhi1kxY51ADNUC+99jztH/L2KOCSNO+psAih28gl2GDvIBgKua7pe/0MA==" saltValue="4EVHucRObjSBA0tFjq8bpg==" spinCount="100000" sqref="E22" name="Rango1_1"/>
    <protectedRange algorithmName="SHA-512" hashValue="EeXkbMznNxYLwrB0glraNvF6lFJweRhi1kxY51ADNUC+99jztH/L2KOCSNO+psAih28gl2GDvIBgKua7pe/0MA==" saltValue="4EVHucRObjSBA0tFjq8bpg==" spinCount="100000" sqref="B9:E9" name="Rango1_1_1"/>
    <protectedRange algorithmName="SHA-512" hashValue="EeXkbMznNxYLwrB0glraNvF6lFJweRhi1kxY51ADNUC+99jztH/L2KOCSNO+psAih28gl2GDvIBgKua7pe/0MA==" saltValue="4EVHucRObjSBA0tFjq8bpg==" spinCount="100000" sqref="B8:E8" name="Rango1_1_2"/>
    <protectedRange algorithmName="SHA-512" hashValue="EeXkbMznNxYLwrB0glraNvF6lFJweRhi1kxY51ADNUC+99jztH/L2KOCSNO+psAih28gl2GDvIBgKua7pe/0MA==" saltValue="4EVHucRObjSBA0tFjq8bpg==" spinCount="100000" sqref="G9" name="Rango1_1_3"/>
    <protectedRange algorithmName="SHA-512" hashValue="EeXkbMznNxYLwrB0glraNvF6lFJweRhi1kxY51ADNUC+99jztH/L2KOCSNO+psAih28gl2GDvIBgKua7pe/0MA==" saltValue="4EVHucRObjSBA0tFjq8bpg==" spinCount="100000" sqref="H34:J34" name="Rango1_2_1"/>
    <protectedRange algorithmName="SHA-512" hashValue="EeXkbMznNxYLwrB0glraNvF6lFJweRhi1kxY51ADNUC+99jztH/L2KOCSNO+psAih28gl2GDvIBgKua7pe/0MA==" saltValue="4EVHucRObjSBA0tFjq8bpg==" spinCount="100000" sqref="D33:D37" name="Rango1_2_1_1"/>
    <protectedRange algorithmName="SHA-512" hashValue="EeXkbMznNxYLwrB0glraNvF6lFJweRhi1kxY51ADNUC+99jztH/L2KOCSNO+psAih28gl2GDvIBgKua7pe/0MA==" saltValue="4EVHucRObjSBA0tFjq8bpg==" spinCount="100000" sqref="A33:C37" name="Rango1_1_1_3"/>
  </protectedRanges>
  <mergeCells count="35">
    <mergeCell ref="A39:G39"/>
    <mergeCell ref="A40:G41"/>
    <mergeCell ref="F43:G43"/>
    <mergeCell ref="E49:E50"/>
    <mergeCell ref="I27:J27"/>
    <mergeCell ref="I28:J28"/>
    <mergeCell ref="I30:J30"/>
    <mergeCell ref="I32:J32"/>
    <mergeCell ref="I36:J36"/>
    <mergeCell ref="A23:B23"/>
    <mergeCell ref="A24:B24"/>
    <mergeCell ref="I24:J24"/>
    <mergeCell ref="M24:M25"/>
    <mergeCell ref="I25:J25"/>
    <mergeCell ref="I18:J18"/>
    <mergeCell ref="L18:M18"/>
    <mergeCell ref="N18:O18"/>
    <mergeCell ref="L36:M36"/>
    <mergeCell ref="I21:I22"/>
    <mergeCell ref="L19:L20"/>
    <mergeCell ref="O20:P20"/>
    <mergeCell ref="Y3:Z3"/>
    <mergeCell ref="A6:G6"/>
    <mergeCell ref="B8:E8"/>
    <mergeCell ref="B9:E9"/>
    <mergeCell ref="B11:C11"/>
    <mergeCell ref="E11:F11"/>
    <mergeCell ref="A1:B5"/>
    <mergeCell ref="C1:E5"/>
    <mergeCell ref="F1:G5"/>
    <mergeCell ref="Q1:V1"/>
    <mergeCell ref="J2:L2"/>
    <mergeCell ref="R2:S2"/>
    <mergeCell ref="A13:B13"/>
    <mergeCell ref="A14:B14"/>
  </mergeCells>
  <conditionalFormatting sqref="K39:K41">
    <cfRule type="cellIs" dxfId="1" priority="1" operator="equal">
      <formula>$F$24</formula>
    </cfRule>
  </conditionalFormatting>
  <dataValidations count="7">
    <dataValidation type="list" allowBlank="1" showInputMessage="1" showErrorMessage="1" sqref="B10" xr:uid="{C483C36B-34AA-451F-935C-2F2364B6950F}">
      <formula1>$AN$4:$AN$15</formula1>
    </dataValidation>
    <dataValidation type="list" allowBlank="1" showInputMessage="1" showErrorMessage="1" sqref="J12" xr:uid="{39BDDB5E-D749-4547-8723-2B8F3A704DDB}">
      <formula1>$Y$5:$Y$9</formula1>
    </dataValidation>
    <dataValidation type="list" allowBlank="1" showInputMessage="1" showErrorMessage="1" sqref="N7" xr:uid="{49B17AE5-D9ED-4668-9C54-40FBB168AB0C}">
      <formula1>$AH$4:$AH$61</formula1>
    </dataValidation>
    <dataValidation type="list" allowBlank="1" showInputMessage="1" showErrorMessage="1" sqref="L16" xr:uid="{FC6C0876-BDD0-495A-BF12-AD6C68F95019}">
      <formula1>$R$33:$R$34</formula1>
    </dataValidation>
    <dataValidation type="list" allowBlank="1" showInputMessage="1" showErrorMessage="1" sqref="J3" xr:uid="{D57B673F-1A4E-4FCB-ACA0-0BA617AA0C3C}">
      <formula1>$AC$4:$AC$489</formula1>
    </dataValidation>
    <dataValidation type="custom" allowBlank="1" showInputMessage="1" showErrorMessage="1" errorTitle="ERROR APORTES EN SALUD" error="LOS APORTES EN SALUD NO PUEDEN EXEDER 16 UVT: $ 429.456" sqref="K26:K27" xr:uid="{F7F2EE95-FF32-4152-805F-A36E559F687E}">
      <formula1>SUM(K26:K26)&lt;(16*O2)</formula1>
    </dataValidation>
    <dataValidation type="custom" allowBlank="1" showInputMessage="1" showErrorMessage="1" errorTitle="ERROR INTERESES DE VIVIENDA" error="LOS INTERESES DE VIVIENDA NO PUEDEN EXEDER 100 UVT : $ 2.684.100" sqref="K16" xr:uid="{91B117D0-FD08-4457-97EA-D75CE8C2958A}">
      <formula1>K16&lt;100*O2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8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 altText="10% DEPENDIENTES">
                <anchor moveWithCells="1">
                  <from>
                    <xdr:col>9</xdr:col>
                    <xdr:colOff>594360</xdr:colOff>
                    <xdr:row>26</xdr:row>
                    <xdr:rowOff>121920</xdr:rowOff>
                  </from>
                  <to>
                    <xdr:col>9</xdr:col>
                    <xdr:colOff>609600</xdr:colOff>
                    <xdr:row>28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B7F89-96F9-442D-BA0F-8B5B877B2EB0}">
  <sheetPr>
    <pageSetUpPr fitToPage="1"/>
  </sheetPr>
  <dimension ref="A1:AP489"/>
  <sheetViews>
    <sheetView tabSelected="1" workbookViewId="0">
      <selection activeCell="G47" sqref="A1:G47"/>
    </sheetView>
  </sheetViews>
  <sheetFormatPr baseColWidth="10" defaultColWidth="9.109375" defaultRowHeight="13.2"/>
  <cols>
    <col min="1" max="1" width="14.5546875" style="84" customWidth="1"/>
    <col min="2" max="2" width="14.6640625" style="84" customWidth="1"/>
    <col min="3" max="3" width="15.6640625" style="81" customWidth="1"/>
    <col min="4" max="4" width="14.5546875" style="81" customWidth="1"/>
    <col min="5" max="5" width="12.44140625" style="84" customWidth="1"/>
    <col min="6" max="6" width="9.6640625" style="116" customWidth="1"/>
    <col min="7" max="7" width="18.5546875" style="230" customWidth="1"/>
    <col min="8" max="8" width="11.44140625" style="84" customWidth="1"/>
    <col min="9" max="9" width="17.88671875" style="84" customWidth="1"/>
    <col min="10" max="10" width="13.6640625" style="84" customWidth="1"/>
    <col min="11" max="11" width="15.5546875" style="84" customWidth="1"/>
    <col min="12" max="12" width="12.6640625" style="84" customWidth="1"/>
    <col min="13" max="13" width="13.6640625" style="84" customWidth="1"/>
    <col min="14" max="14" width="20.33203125" style="84" customWidth="1"/>
    <col min="15" max="15" width="22.6640625" style="84" customWidth="1"/>
    <col min="16" max="16" width="12.88671875" style="84" bestFit="1" customWidth="1"/>
    <col min="17" max="17" width="8.88671875" style="88" customWidth="1"/>
    <col min="18" max="18" width="12.88671875" style="88" bestFit="1" customWidth="1"/>
    <col min="19" max="20" width="12.88671875" style="84" bestFit="1" customWidth="1"/>
    <col min="21" max="21" width="13" style="84" bestFit="1" customWidth="1"/>
    <col min="22" max="22" width="12.5546875" style="84" customWidth="1"/>
    <col min="23" max="23" width="16.88671875" style="84" customWidth="1"/>
    <col min="24" max="28" width="11.44140625" style="84" customWidth="1"/>
    <col min="29" max="29" width="21.33203125" style="84" customWidth="1"/>
    <col min="30" max="30" width="34" style="84" customWidth="1"/>
    <col min="31" max="31" width="20" style="84" bestFit="1" customWidth="1"/>
    <col min="32" max="35" width="11.44140625" style="84" customWidth="1"/>
    <col min="36" max="36" width="20" style="84" customWidth="1"/>
    <col min="37" max="37" width="26.5546875" style="84" bestFit="1" customWidth="1"/>
    <col min="38" max="255" width="11.44140625" style="84" customWidth="1"/>
    <col min="256" max="16384" width="9.109375" style="84"/>
  </cols>
  <sheetData>
    <row r="1" spans="1:42" ht="13.5" customHeight="1" thickTop="1">
      <c r="A1" s="250"/>
      <c r="B1" s="251"/>
      <c r="C1" s="254" t="s">
        <v>0</v>
      </c>
      <c r="D1" s="254"/>
      <c r="E1" s="254"/>
      <c r="F1" s="256" t="s">
        <v>1</v>
      </c>
      <c r="G1" s="257"/>
      <c r="I1" s="89" t="s">
        <v>2</v>
      </c>
      <c r="J1" s="90"/>
      <c r="K1" s="90"/>
      <c r="L1" s="91" t="b">
        <v>0</v>
      </c>
      <c r="M1" s="92"/>
      <c r="O1" s="88"/>
      <c r="Q1" s="260" t="s">
        <v>3</v>
      </c>
      <c r="R1" s="260"/>
      <c r="S1" s="260"/>
      <c r="T1" s="260"/>
      <c r="U1" s="260"/>
      <c r="V1" s="260"/>
      <c r="AC1" s="92"/>
      <c r="AD1" s="92"/>
      <c r="AE1" s="92"/>
    </row>
    <row r="2" spans="1:42" ht="14.4" customHeight="1" thickBot="1">
      <c r="A2" s="252"/>
      <c r="B2" s="253"/>
      <c r="C2" s="255"/>
      <c r="D2" s="255"/>
      <c r="E2" s="255"/>
      <c r="F2" s="258"/>
      <c r="G2" s="259"/>
      <c r="I2" s="93" t="s">
        <v>4</v>
      </c>
      <c r="J2" s="261"/>
      <c r="K2" s="261"/>
      <c r="L2" s="262"/>
      <c r="M2" s="94"/>
      <c r="O2" s="24"/>
      <c r="P2" s="95"/>
      <c r="Q2" s="96"/>
      <c r="R2" s="263" t="s">
        <v>5</v>
      </c>
      <c r="S2" s="263"/>
      <c r="T2" s="97">
        <f>+J9</f>
        <v>54400000</v>
      </c>
      <c r="U2" s="96"/>
      <c r="V2" s="96"/>
      <c r="AC2" s="92"/>
      <c r="AD2" s="92"/>
      <c r="AE2" s="92"/>
    </row>
    <row r="3" spans="1:42" s="92" customFormat="1" ht="18" customHeight="1" thickBot="1">
      <c r="A3" s="252"/>
      <c r="B3" s="253"/>
      <c r="C3" s="255"/>
      <c r="D3" s="255"/>
      <c r="E3" s="255"/>
      <c r="F3" s="258"/>
      <c r="G3" s="259"/>
      <c r="H3" s="84"/>
      <c r="I3" s="98" t="s">
        <v>6</v>
      </c>
      <c r="J3" s="53">
        <v>72202</v>
      </c>
      <c r="K3" s="99">
        <f>VLOOKUP(J3,AC:AE,3,FALSE)</f>
        <v>7.66</v>
      </c>
      <c r="L3" s="100" t="s">
        <v>7</v>
      </c>
      <c r="M3" s="101"/>
      <c r="O3" s="24"/>
      <c r="P3" s="1"/>
      <c r="Q3" s="102" t="s">
        <v>8</v>
      </c>
      <c r="R3" s="102" t="s">
        <v>9</v>
      </c>
      <c r="S3" s="102" t="s">
        <v>10</v>
      </c>
      <c r="T3" s="102" t="s">
        <v>11</v>
      </c>
      <c r="U3" s="103" t="s">
        <v>12</v>
      </c>
      <c r="V3" s="103" t="s">
        <v>13</v>
      </c>
      <c r="W3" s="103" t="s">
        <v>14</v>
      </c>
      <c r="Y3" s="239" t="s">
        <v>15</v>
      </c>
      <c r="Z3" s="240"/>
      <c r="AC3" s="54" t="s">
        <v>16</v>
      </c>
      <c r="AD3" s="55" t="s">
        <v>17</v>
      </c>
      <c r="AE3" s="55" t="s">
        <v>18</v>
      </c>
      <c r="AH3" s="66" t="s">
        <v>19</v>
      </c>
      <c r="AI3" s="67" t="s">
        <v>20</v>
      </c>
      <c r="AJ3" s="67" t="s">
        <v>21</v>
      </c>
      <c r="AK3" s="68" t="s">
        <v>22</v>
      </c>
    </row>
    <row r="4" spans="1:42" ht="15" customHeight="1" thickTop="1" thickBot="1">
      <c r="A4" s="252"/>
      <c r="B4" s="253"/>
      <c r="C4" s="255"/>
      <c r="D4" s="255"/>
      <c r="E4" s="255"/>
      <c r="F4" s="258"/>
      <c r="G4" s="259"/>
      <c r="H4" s="104">
        <v>6</v>
      </c>
      <c r="O4" s="24"/>
      <c r="P4" s="1"/>
      <c r="Q4" s="105">
        <v>1</v>
      </c>
      <c r="R4" s="106">
        <v>1133333</v>
      </c>
      <c r="S4" s="107">
        <f>+R4</f>
        <v>1133333</v>
      </c>
      <c r="T4" s="107">
        <f>+$T$2-S4</f>
        <v>53266667</v>
      </c>
      <c r="U4" s="105" t="s">
        <v>23</v>
      </c>
      <c r="V4" s="105" t="s">
        <v>24</v>
      </c>
      <c r="W4" s="105">
        <v>43987945</v>
      </c>
      <c r="Y4" s="108" t="s">
        <v>25</v>
      </c>
      <c r="Z4" s="108" t="s">
        <v>26</v>
      </c>
      <c r="AC4" s="60">
        <v>161</v>
      </c>
      <c r="AD4" s="57" t="s">
        <v>27</v>
      </c>
      <c r="AE4" s="56">
        <v>9.66</v>
      </c>
      <c r="AH4" s="69">
        <v>2251</v>
      </c>
      <c r="AI4" s="64" t="s">
        <v>28</v>
      </c>
      <c r="AJ4" s="62" t="s">
        <v>29</v>
      </c>
      <c r="AK4" s="70">
        <v>5506010100</v>
      </c>
      <c r="AN4" s="109" t="s">
        <v>24</v>
      </c>
      <c r="AO4" s="110">
        <v>45658</v>
      </c>
      <c r="AP4" s="110">
        <v>45688</v>
      </c>
    </row>
    <row r="5" spans="1:42" ht="16.2" thickBot="1">
      <c r="A5" s="252"/>
      <c r="B5" s="253"/>
      <c r="C5" s="255"/>
      <c r="D5" s="255"/>
      <c r="E5" s="255"/>
      <c r="F5" s="258"/>
      <c r="G5" s="259"/>
      <c r="H5" s="111"/>
      <c r="K5" s="81" t="s">
        <v>30</v>
      </c>
      <c r="L5" s="81" t="s">
        <v>31</v>
      </c>
      <c r="M5" s="81" t="s">
        <v>32</v>
      </c>
      <c r="N5" s="81" t="s">
        <v>33</v>
      </c>
      <c r="O5" s="81" t="s">
        <v>34</v>
      </c>
      <c r="P5" s="24"/>
      <c r="Q5" s="105">
        <v>2</v>
      </c>
      <c r="R5" s="106">
        <v>6800000</v>
      </c>
      <c r="S5" s="107">
        <f>+S4+R5</f>
        <v>7933333</v>
      </c>
      <c r="T5" s="107">
        <f t="shared" ref="T5:T15" si="0">+$T$2-S5</f>
        <v>46466667</v>
      </c>
      <c r="U5" s="105"/>
      <c r="V5" s="105"/>
      <c r="W5" s="105"/>
      <c r="Y5" s="108">
        <v>1</v>
      </c>
      <c r="Z5" s="112">
        <v>5.2199999999999998E-3</v>
      </c>
      <c r="AA5" s="108" t="s">
        <v>35</v>
      </c>
      <c r="AC5" s="60">
        <v>162</v>
      </c>
      <c r="AD5" s="57" t="s">
        <v>36</v>
      </c>
      <c r="AE5" s="56">
        <v>9.66</v>
      </c>
      <c r="AH5" s="69">
        <v>2252</v>
      </c>
      <c r="AI5" s="64" t="s">
        <v>37</v>
      </c>
      <c r="AJ5" s="62" t="s">
        <v>38</v>
      </c>
      <c r="AK5" s="70">
        <v>5507063300</v>
      </c>
      <c r="AN5" s="109" t="s">
        <v>23</v>
      </c>
      <c r="AO5" s="110">
        <v>45689</v>
      </c>
      <c r="AP5" s="110">
        <v>45716</v>
      </c>
    </row>
    <row r="6" spans="1:42" ht="15" customHeight="1" thickBot="1">
      <c r="A6" s="241" t="s">
        <v>39</v>
      </c>
      <c r="B6" s="242"/>
      <c r="C6" s="242"/>
      <c r="D6" s="242"/>
      <c r="E6" s="242"/>
      <c r="F6" s="242"/>
      <c r="G6" s="243"/>
      <c r="H6" s="111"/>
      <c r="I6" s="78" t="s">
        <v>40</v>
      </c>
      <c r="J6" s="46">
        <v>54400000</v>
      </c>
      <c r="K6" s="113">
        <v>240</v>
      </c>
      <c r="L6" s="114">
        <v>46056</v>
      </c>
      <c r="M6" s="114">
        <v>46307</v>
      </c>
      <c r="N6" s="111" t="s">
        <v>41</v>
      </c>
      <c r="O6" s="111" t="s">
        <v>42</v>
      </c>
      <c r="P6" s="25"/>
      <c r="Q6" s="105">
        <v>3</v>
      </c>
      <c r="R6" s="106"/>
      <c r="S6" s="107">
        <f>+S5+R6</f>
        <v>7933333</v>
      </c>
      <c r="T6" s="107">
        <f t="shared" si="0"/>
        <v>46466667</v>
      </c>
      <c r="U6" s="105"/>
      <c r="V6" s="105"/>
      <c r="W6" s="105"/>
      <c r="Y6" s="108">
        <v>2</v>
      </c>
      <c r="Z6" s="112">
        <v>1.044E-2</v>
      </c>
      <c r="AA6" s="108" t="s">
        <v>43</v>
      </c>
      <c r="AC6" s="60">
        <v>164</v>
      </c>
      <c r="AD6" s="57" t="s">
        <v>44</v>
      </c>
      <c r="AE6" s="56">
        <v>9.66</v>
      </c>
      <c r="AH6" s="69">
        <v>2254</v>
      </c>
      <c r="AI6" s="64" t="s">
        <v>45</v>
      </c>
      <c r="AJ6" s="62" t="s">
        <v>29</v>
      </c>
      <c r="AK6" s="70">
        <v>5506010100</v>
      </c>
      <c r="AN6" s="109" t="s">
        <v>46</v>
      </c>
      <c r="AO6" s="110">
        <v>45717</v>
      </c>
      <c r="AP6" s="110">
        <v>45747</v>
      </c>
    </row>
    <row r="7" spans="1:42" ht="16.2" thickBot="1">
      <c r="A7" s="115"/>
      <c r="G7" s="117"/>
      <c r="H7" s="111"/>
      <c r="I7" s="78" t="s">
        <v>47</v>
      </c>
      <c r="J7" s="46"/>
      <c r="K7" s="113"/>
      <c r="L7" s="26"/>
      <c r="M7" s="26"/>
      <c r="N7" s="118">
        <v>2667</v>
      </c>
      <c r="O7" s="119"/>
      <c r="P7" s="25"/>
      <c r="Q7" s="105">
        <v>4</v>
      </c>
      <c r="R7" s="106"/>
      <c r="S7" s="107">
        <f t="shared" ref="S7:S15" si="1">+S6+R7</f>
        <v>7933333</v>
      </c>
      <c r="T7" s="107">
        <f t="shared" si="0"/>
        <v>46466667</v>
      </c>
      <c r="U7" s="105"/>
      <c r="V7" s="105"/>
      <c r="W7" s="105"/>
      <c r="Y7" s="108">
        <v>3</v>
      </c>
      <c r="Z7" s="112">
        <v>2.436E-2</v>
      </c>
      <c r="AA7" s="108" t="s">
        <v>48</v>
      </c>
      <c r="AC7" s="60">
        <v>240</v>
      </c>
      <c r="AD7" s="57" t="s">
        <v>49</v>
      </c>
      <c r="AE7" s="56">
        <v>9.66</v>
      </c>
      <c r="AH7" s="69">
        <v>2257</v>
      </c>
      <c r="AI7" s="64" t="s">
        <v>50</v>
      </c>
      <c r="AJ7" s="62" t="s">
        <v>51</v>
      </c>
      <c r="AK7" s="70">
        <v>5506069000</v>
      </c>
      <c r="AN7" s="109" t="s">
        <v>52</v>
      </c>
      <c r="AO7" s="110">
        <v>45748</v>
      </c>
      <c r="AP7" s="110">
        <v>45777</v>
      </c>
    </row>
    <row r="8" spans="1:42" ht="14.4" customHeight="1" thickBot="1">
      <c r="A8" s="120" t="s">
        <v>53</v>
      </c>
      <c r="B8" s="244" t="s">
        <v>54</v>
      </c>
      <c r="C8" s="244"/>
      <c r="D8" s="244"/>
      <c r="E8" s="244"/>
      <c r="F8" s="121" t="s">
        <v>55</v>
      </c>
      <c r="G8" s="122">
        <v>46122</v>
      </c>
      <c r="H8" s="111"/>
      <c r="I8" s="78" t="s">
        <v>56</v>
      </c>
      <c r="J8" s="27"/>
      <c r="K8" s="27"/>
      <c r="L8" s="26"/>
      <c r="M8" s="26"/>
      <c r="N8" s="84">
        <v>2121</v>
      </c>
      <c r="O8" s="123" t="s">
        <v>57</v>
      </c>
      <c r="P8" s="25"/>
      <c r="Q8" s="105">
        <v>5</v>
      </c>
      <c r="R8" s="106"/>
      <c r="S8" s="107">
        <f t="shared" si="1"/>
        <v>7933333</v>
      </c>
      <c r="T8" s="107">
        <f t="shared" si="0"/>
        <v>46466667</v>
      </c>
      <c r="U8" s="105"/>
      <c r="V8" s="105"/>
      <c r="W8" s="105"/>
      <c r="Y8" s="108">
        <v>4</v>
      </c>
      <c r="Z8" s="124">
        <v>4.3499999999999997E-2</v>
      </c>
      <c r="AA8" s="108" t="s">
        <v>58</v>
      </c>
      <c r="AC8" s="60">
        <v>510</v>
      </c>
      <c r="AD8" s="57" t="s">
        <v>59</v>
      </c>
      <c r="AE8" s="56">
        <v>11.04</v>
      </c>
      <c r="AH8" s="69">
        <v>2273</v>
      </c>
      <c r="AI8" s="64" t="s">
        <v>60</v>
      </c>
      <c r="AJ8" s="62" t="s">
        <v>61</v>
      </c>
      <c r="AK8" s="70">
        <v>5507061600</v>
      </c>
      <c r="AN8" s="109" t="s">
        <v>62</v>
      </c>
      <c r="AO8" s="110">
        <v>45778</v>
      </c>
      <c r="AP8" s="110">
        <v>45808</v>
      </c>
    </row>
    <row r="9" spans="1:42" ht="20.25" customHeight="1" thickBot="1">
      <c r="A9" s="120" t="s">
        <v>63</v>
      </c>
      <c r="B9" s="245" t="s">
        <v>64</v>
      </c>
      <c r="C9" s="246"/>
      <c r="D9" s="246"/>
      <c r="E9" s="246"/>
      <c r="F9" s="121" t="s">
        <v>65</v>
      </c>
      <c r="G9" s="77">
        <v>53140135</v>
      </c>
      <c r="H9" s="111"/>
      <c r="I9" s="78" t="s">
        <v>66</v>
      </c>
      <c r="J9" s="125">
        <f>SUM(J6:J8)</f>
        <v>54400000</v>
      </c>
      <c r="K9" s="88">
        <f>SUM(K6:K8)</f>
        <v>240</v>
      </c>
      <c r="L9" s="52" t="s">
        <v>67</v>
      </c>
      <c r="M9" s="28"/>
      <c r="O9" s="123"/>
      <c r="P9" s="25"/>
      <c r="Q9" s="105">
        <v>6</v>
      </c>
      <c r="R9" s="106"/>
      <c r="S9" s="107">
        <f t="shared" si="1"/>
        <v>7933333</v>
      </c>
      <c r="T9" s="107">
        <f t="shared" si="0"/>
        <v>46466667</v>
      </c>
      <c r="U9" s="105"/>
      <c r="V9" s="105"/>
      <c r="W9" s="105"/>
      <c r="Y9" s="108">
        <v>5</v>
      </c>
      <c r="Z9" s="124">
        <v>6.9599999999999995E-2</v>
      </c>
      <c r="AA9" s="108" t="s">
        <v>68</v>
      </c>
      <c r="AC9" s="60">
        <v>520</v>
      </c>
      <c r="AD9" s="57" t="s">
        <v>69</v>
      </c>
      <c r="AE9" s="56">
        <v>11.04</v>
      </c>
      <c r="AH9" s="69">
        <v>2285</v>
      </c>
      <c r="AI9" s="64" t="s">
        <v>70</v>
      </c>
      <c r="AJ9" s="62" t="s">
        <v>71</v>
      </c>
      <c r="AK9" s="70">
        <v>5507063400</v>
      </c>
      <c r="AN9" s="109" t="s">
        <v>72</v>
      </c>
      <c r="AO9" s="110">
        <v>45809</v>
      </c>
      <c r="AP9" s="110">
        <v>45838</v>
      </c>
    </row>
    <row r="10" spans="1:42" ht="14.4" customHeight="1" thickBot="1">
      <c r="A10" s="120" t="s">
        <v>73</v>
      </c>
      <c r="B10" s="126" t="s">
        <v>46</v>
      </c>
      <c r="C10" s="127" t="s">
        <v>74</v>
      </c>
      <c r="D10" s="127"/>
      <c r="E10" s="126">
        <v>46082</v>
      </c>
      <c r="F10" s="127" t="s">
        <v>75</v>
      </c>
      <c r="G10" s="128">
        <v>46112</v>
      </c>
      <c r="H10" s="111"/>
      <c r="I10" s="129" t="s">
        <v>76</v>
      </c>
      <c r="J10" s="47">
        <f>+J6/K6*30</f>
        <v>6800000</v>
      </c>
      <c r="L10" s="47">
        <f>+J10*0.4</f>
        <v>2720000</v>
      </c>
      <c r="M10" s="123"/>
      <c r="O10" s="29"/>
      <c r="P10" s="1"/>
      <c r="Q10" s="105">
        <v>7</v>
      </c>
      <c r="R10" s="106"/>
      <c r="S10" s="107">
        <f t="shared" si="1"/>
        <v>7933333</v>
      </c>
      <c r="T10" s="107">
        <f t="shared" si="0"/>
        <v>46466667</v>
      </c>
      <c r="U10" s="105"/>
      <c r="V10" s="105"/>
      <c r="W10" s="105"/>
      <c r="AC10" s="60">
        <v>610</v>
      </c>
      <c r="AD10" s="57" t="s">
        <v>77</v>
      </c>
      <c r="AE10" s="56">
        <v>11.04</v>
      </c>
      <c r="AH10" s="69">
        <v>2316</v>
      </c>
      <c r="AI10" s="64" t="s">
        <v>78</v>
      </c>
      <c r="AJ10" s="62" t="s">
        <v>79</v>
      </c>
      <c r="AK10" s="70">
        <v>5502060100</v>
      </c>
      <c r="AN10" s="109" t="s">
        <v>80</v>
      </c>
      <c r="AO10" s="110">
        <v>45839</v>
      </c>
      <c r="AP10" s="110">
        <v>45869</v>
      </c>
    </row>
    <row r="11" spans="1:42" ht="14.4" customHeight="1" thickBot="1">
      <c r="A11" s="120" t="s">
        <v>81</v>
      </c>
      <c r="B11" s="247">
        <v>3</v>
      </c>
      <c r="C11" s="248"/>
      <c r="D11" s="130" t="s">
        <v>82</v>
      </c>
      <c r="E11" s="249" t="s">
        <v>83</v>
      </c>
      <c r="F11" s="249"/>
      <c r="G11" s="131">
        <f>+B11</f>
        <v>3</v>
      </c>
      <c r="H11" s="111"/>
      <c r="I11" s="132"/>
      <c r="J11" s="133"/>
      <c r="K11" s="133"/>
      <c r="L11" s="134"/>
      <c r="O11" s="29"/>
      <c r="P11" s="1"/>
      <c r="Q11" s="105">
        <v>8</v>
      </c>
      <c r="R11" s="106"/>
      <c r="S11" s="107">
        <f t="shared" si="1"/>
        <v>7933333</v>
      </c>
      <c r="T11" s="107">
        <f t="shared" si="0"/>
        <v>46466667</v>
      </c>
      <c r="U11" s="105"/>
      <c r="V11" s="105"/>
      <c r="W11" s="105"/>
      <c r="AC11" s="60">
        <v>620</v>
      </c>
      <c r="AD11" s="57" t="s">
        <v>84</v>
      </c>
      <c r="AE11" s="56">
        <v>11.04</v>
      </c>
      <c r="AH11" s="69">
        <v>2349</v>
      </c>
      <c r="AI11" s="64" t="s">
        <v>85</v>
      </c>
      <c r="AJ11" s="62" t="s">
        <v>71</v>
      </c>
      <c r="AK11" s="70">
        <v>5507063400</v>
      </c>
      <c r="AN11" s="109" t="s">
        <v>86</v>
      </c>
      <c r="AO11" s="110">
        <v>45870</v>
      </c>
      <c r="AP11" s="110">
        <v>45900</v>
      </c>
    </row>
    <row r="12" spans="1:42" ht="15" customHeight="1" thickBot="1">
      <c r="A12" s="82"/>
      <c r="B12" s="135"/>
      <c r="C12" s="86"/>
      <c r="D12" s="86">
        <f>N7</f>
        <v>2667</v>
      </c>
      <c r="E12" s="136"/>
      <c r="F12" s="137"/>
      <c r="G12" s="138"/>
      <c r="H12" s="111"/>
      <c r="I12" s="139" t="str">
        <f>VLOOKUP(J12,Y3:AA9,3,0)</f>
        <v>RIESGO 1</v>
      </c>
      <c r="J12" s="236">
        <v>1</v>
      </c>
      <c r="K12" s="140"/>
      <c r="L12" s="141"/>
      <c r="O12" s="29"/>
      <c r="Q12" s="105">
        <v>9</v>
      </c>
      <c r="R12" s="106"/>
      <c r="S12" s="107">
        <f t="shared" si="1"/>
        <v>7933333</v>
      </c>
      <c r="T12" s="107">
        <f t="shared" si="0"/>
        <v>46466667</v>
      </c>
      <c r="U12" s="105"/>
      <c r="V12" s="105"/>
      <c r="W12" s="105"/>
      <c r="AC12" s="60">
        <v>710</v>
      </c>
      <c r="AD12" s="57" t="s">
        <v>87</v>
      </c>
      <c r="AE12" s="56">
        <v>11.04</v>
      </c>
      <c r="AH12" s="69">
        <v>2385</v>
      </c>
      <c r="AI12" s="64" t="s">
        <v>88</v>
      </c>
      <c r="AJ12" s="62" t="s">
        <v>71</v>
      </c>
      <c r="AK12" s="70">
        <v>5507063400</v>
      </c>
      <c r="AN12" s="109" t="s">
        <v>89</v>
      </c>
      <c r="AO12" s="110">
        <v>45901</v>
      </c>
      <c r="AP12" s="110">
        <v>45930</v>
      </c>
    </row>
    <row r="13" spans="1:42" ht="35.25" customHeight="1" thickBot="1">
      <c r="A13" s="264" t="s">
        <v>90</v>
      </c>
      <c r="B13" s="265"/>
      <c r="C13" s="142" t="s">
        <v>21</v>
      </c>
      <c r="D13" s="142" t="s">
        <v>22</v>
      </c>
      <c r="E13" s="142" t="s">
        <v>91</v>
      </c>
      <c r="F13" s="142" t="s">
        <v>92</v>
      </c>
      <c r="G13" s="143" t="s">
        <v>93</v>
      </c>
      <c r="H13" s="111"/>
      <c r="I13" s="109" t="s">
        <v>94</v>
      </c>
      <c r="J13" s="48">
        <f>+J10</f>
        <v>6800000</v>
      </c>
      <c r="K13" s="144" t="s">
        <v>95</v>
      </c>
      <c r="L13" s="145">
        <v>30</v>
      </c>
      <c r="P13" s="2"/>
      <c r="Q13" s="105">
        <v>10</v>
      </c>
      <c r="R13" s="106"/>
      <c r="S13" s="107">
        <f t="shared" si="1"/>
        <v>7933333</v>
      </c>
      <c r="T13" s="107">
        <f t="shared" si="0"/>
        <v>46466667</v>
      </c>
      <c r="U13" s="105"/>
      <c r="V13" s="105"/>
      <c r="W13" s="105"/>
      <c r="AC13" s="61">
        <v>721</v>
      </c>
      <c r="AD13" s="59" t="s">
        <v>96</v>
      </c>
      <c r="AE13" s="56">
        <v>11.04</v>
      </c>
      <c r="AH13" s="69">
        <v>2405</v>
      </c>
      <c r="AI13" s="64" t="s">
        <v>97</v>
      </c>
      <c r="AJ13" s="62" t="s">
        <v>51</v>
      </c>
      <c r="AK13" s="70">
        <v>5506069000</v>
      </c>
      <c r="AN13" s="109" t="s">
        <v>98</v>
      </c>
      <c r="AO13" s="110">
        <v>45931</v>
      </c>
      <c r="AP13" s="110">
        <v>45961</v>
      </c>
    </row>
    <row r="14" spans="1:42" ht="15" customHeight="1" thickBot="1">
      <c r="A14" s="266" t="s">
        <v>99</v>
      </c>
      <c r="B14" s="240"/>
      <c r="C14" s="146" t="s">
        <v>100</v>
      </c>
      <c r="D14" s="147">
        <f>VLOOKUP(N7,AH:AK,4,0)</f>
        <v>5507061600</v>
      </c>
      <c r="E14" s="30">
        <f>+J16</f>
        <v>6800000</v>
      </c>
      <c r="F14" s="148"/>
      <c r="G14" s="149">
        <f>E14</f>
        <v>6800000</v>
      </c>
      <c r="H14" s="111"/>
      <c r="I14" s="109" t="s">
        <v>101</v>
      </c>
      <c r="J14" s="31">
        <f>IF(L16=FALSE,0,((J13/30)*L13)/1.19)</f>
        <v>0</v>
      </c>
      <c r="K14" s="84" t="s">
        <v>102</v>
      </c>
      <c r="L14" s="84">
        <v>0</v>
      </c>
      <c r="M14" s="32">
        <f>N14/J9</f>
        <v>0.14583332720588235</v>
      </c>
      <c r="N14" s="5">
        <f>+R16</f>
        <v>7933333</v>
      </c>
      <c r="O14" s="5">
        <f>J9-N14</f>
        <v>46466667</v>
      </c>
      <c r="P14" s="2"/>
      <c r="Q14" s="105">
        <v>11</v>
      </c>
      <c r="R14" s="106"/>
      <c r="S14" s="107">
        <f t="shared" si="1"/>
        <v>7933333</v>
      </c>
      <c r="T14" s="107">
        <f t="shared" si="0"/>
        <v>46466667</v>
      </c>
      <c r="U14" s="105"/>
      <c r="V14" s="105"/>
      <c r="W14" s="105"/>
      <c r="AC14" s="60">
        <v>722</v>
      </c>
      <c r="AD14" s="57" t="s">
        <v>103</v>
      </c>
      <c r="AE14" s="56">
        <v>11.04</v>
      </c>
      <c r="AH14" s="69">
        <v>2409</v>
      </c>
      <c r="AI14" s="64" t="s">
        <v>104</v>
      </c>
      <c r="AJ14" s="62" t="s">
        <v>61</v>
      </c>
      <c r="AK14" s="70">
        <v>5507061600</v>
      </c>
      <c r="AN14" s="109" t="s">
        <v>105</v>
      </c>
      <c r="AO14" s="110">
        <v>45962</v>
      </c>
      <c r="AP14" s="110">
        <v>45991</v>
      </c>
    </row>
    <row r="15" spans="1:42" ht="15" customHeight="1" thickBot="1">
      <c r="A15" s="150" t="s">
        <v>106</v>
      </c>
      <c r="B15" s="151"/>
      <c r="C15" s="146" t="s">
        <v>107</v>
      </c>
      <c r="D15" s="152">
        <v>2436150103</v>
      </c>
      <c r="E15" s="33">
        <f>IF(K31=FALSE,0,K32)</f>
        <v>5100000</v>
      </c>
      <c r="F15" s="153">
        <f>IF(K31=FALSE,0,VLOOKUP(K34,I36:K41,3,1))</f>
        <v>0.19</v>
      </c>
      <c r="G15" s="51">
        <f>IF(K31=TRUE,IF((IF(K34&lt;I41,IF(K34&lt;I40,IF(K34&lt;I39,0,((K34-J38)*K39)*I34),(((K34-I40)*K40)+10)*I34),(((K34-I41)*K41)+69)*I34))&lt;0,0,IF(K34&lt;I41,IF(K34&lt;I40,IF(K34&lt;I39,0,((K34-J38)*K39)*I34),(((K34-I40)*K40)+10)*I34),(((K34-I41)*K41)+69)*I34)),0)</f>
        <v>23649.300000000036</v>
      </c>
      <c r="H15" s="111">
        <v>52977</v>
      </c>
      <c r="I15" s="109" t="s">
        <v>108</v>
      </c>
      <c r="J15" s="31">
        <f>IF(L16=TRUE,J14*0.19,0)</f>
        <v>0</v>
      </c>
      <c r="K15" s="84" t="s">
        <v>109</v>
      </c>
      <c r="M15" s="154" t="s">
        <v>110</v>
      </c>
      <c r="N15" s="155" t="s">
        <v>111</v>
      </c>
      <c r="O15" s="156" t="s">
        <v>112</v>
      </c>
      <c r="P15" s="2"/>
      <c r="Q15" s="105">
        <v>12</v>
      </c>
      <c r="R15" s="106"/>
      <c r="S15" s="107">
        <f t="shared" si="1"/>
        <v>7933333</v>
      </c>
      <c r="T15" s="107">
        <f t="shared" si="0"/>
        <v>46466667</v>
      </c>
      <c r="U15" s="105"/>
      <c r="V15" s="105"/>
      <c r="W15" s="105"/>
      <c r="AC15" s="60">
        <v>723</v>
      </c>
      <c r="AD15" s="57" t="s">
        <v>113</v>
      </c>
      <c r="AE15" s="56">
        <v>11.04</v>
      </c>
      <c r="AH15" s="69">
        <v>2481</v>
      </c>
      <c r="AI15" s="64" t="s">
        <v>114</v>
      </c>
      <c r="AJ15" s="62" t="s">
        <v>61</v>
      </c>
      <c r="AK15" s="70">
        <v>5507061600</v>
      </c>
      <c r="AN15" s="109" t="s">
        <v>115</v>
      </c>
      <c r="AO15" s="110">
        <v>45992</v>
      </c>
      <c r="AP15" s="110">
        <v>46022</v>
      </c>
    </row>
    <row r="16" spans="1:42" ht="16.2" thickBot="1">
      <c r="A16" s="150" t="s">
        <v>116</v>
      </c>
      <c r="B16" s="151"/>
      <c r="C16" s="146" t="s">
        <v>117</v>
      </c>
      <c r="D16" s="152">
        <v>2436030100</v>
      </c>
      <c r="E16" s="34">
        <f>IF(K31=TRUE,0,K32)</f>
        <v>0</v>
      </c>
      <c r="F16" s="35">
        <v>0.11</v>
      </c>
      <c r="G16" s="157">
        <f>ROUND(E16*F16,0)</f>
        <v>0</v>
      </c>
      <c r="H16" s="111"/>
      <c r="I16" s="109" t="s">
        <v>118</v>
      </c>
      <c r="J16" s="3">
        <f>+J13/30*L13</f>
        <v>6800000</v>
      </c>
      <c r="K16" s="140" t="b">
        <v>1</v>
      </c>
      <c r="L16" s="140" t="b">
        <v>0</v>
      </c>
      <c r="P16" s="2"/>
      <c r="Q16" s="88" t="s">
        <v>119</v>
      </c>
      <c r="R16" s="96">
        <f>SUM(R4:R15)</f>
        <v>7933333</v>
      </c>
      <c r="S16" s="141" t="s">
        <v>120</v>
      </c>
      <c r="T16" s="158">
        <f>+T2-R16</f>
        <v>46466667</v>
      </c>
      <c r="AC16" s="60">
        <v>729</v>
      </c>
      <c r="AD16" s="57" t="s">
        <v>121</v>
      </c>
      <c r="AE16" s="56">
        <v>11.04</v>
      </c>
      <c r="AH16" s="69">
        <v>2495</v>
      </c>
      <c r="AI16" s="64" t="s">
        <v>122</v>
      </c>
      <c r="AJ16" s="62" t="s">
        <v>123</v>
      </c>
      <c r="AK16" s="70">
        <v>5505060200</v>
      </c>
    </row>
    <row r="17" spans="1:37" s="81" customFormat="1" ht="16.2" thickBot="1">
      <c r="A17" s="150" t="s">
        <v>124</v>
      </c>
      <c r="B17" s="151"/>
      <c r="C17" s="146" t="s">
        <v>125</v>
      </c>
      <c r="D17" s="152">
        <v>2436050100</v>
      </c>
      <c r="E17" s="34"/>
      <c r="F17" s="35"/>
      <c r="G17" s="157"/>
      <c r="H17" s="111"/>
      <c r="I17" s="84"/>
      <c r="J17" s="84"/>
      <c r="M17" s="4"/>
      <c r="N17" s="2"/>
      <c r="O17" s="2"/>
      <c r="P17" s="2"/>
      <c r="Q17" s="88"/>
      <c r="R17" s="88"/>
      <c r="S17" s="84"/>
      <c r="T17" s="84"/>
      <c r="U17" s="84"/>
      <c r="V17" s="84"/>
      <c r="AC17" s="60">
        <v>811</v>
      </c>
      <c r="AD17" s="57" t="s">
        <v>126</v>
      </c>
      <c r="AE17" s="56">
        <v>11.04</v>
      </c>
      <c r="AH17" s="69">
        <v>2502</v>
      </c>
      <c r="AI17" s="64" t="s">
        <v>127</v>
      </c>
      <c r="AJ17" s="62" t="s">
        <v>29</v>
      </c>
      <c r="AK17" s="70">
        <v>5506010100</v>
      </c>
    </row>
    <row r="18" spans="1:37" ht="15" customHeight="1" thickBot="1">
      <c r="A18" s="150" t="s">
        <v>128</v>
      </c>
      <c r="B18" s="151"/>
      <c r="C18" s="146" t="s">
        <v>129</v>
      </c>
      <c r="D18" s="152">
        <v>2436060100</v>
      </c>
      <c r="E18" s="34"/>
      <c r="F18" s="35"/>
      <c r="G18" s="157"/>
      <c r="H18" s="111"/>
      <c r="I18" s="267" t="s">
        <v>99</v>
      </c>
      <c r="J18" s="267"/>
      <c r="K18" s="50">
        <f>IF(L16=TRUE,J14,J16)</f>
        <v>6800000</v>
      </c>
      <c r="L18" s="268" t="s">
        <v>130</v>
      </c>
      <c r="M18" s="269"/>
      <c r="N18" s="268" t="s">
        <v>131</v>
      </c>
      <c r="O18" s="269"/>
      <c r="R18" s="88" t="s">
        <v>132</v>
      </c>
      <c r="S18" s="84" t="s">
        <v>133</v>
      </c>
      <c r="T18" s="81"/>
      <c r="U18" s="81"/>
      <c r="V18" s="81"/>
      <c r="AC18" s="60">
        <v>812</v>
      </c>
      <c r="AD18" s="57" t="s">
        <v>134</v>
      </c>
      <c r="AE18" s="56">
        <v>11.04</v>
      </c>
      <c r="AH18" s="69">
        <v>2506</v>
      </c>
      <c r="AI18" s="64" t="s">
        <v>135</v>
      </c>
      <c r="AJ18" s="62" t="s">
        <v>29</v>
      </c>
      <c r="AK18" s="70">
        <v>5506010100</v>
      </c>
    </row>
    <row r="19" spans="1:37" ht="15" customHeight="1" thickBot="1">
      <c r="A19" s="150" t="s">
        <v>136</v>
      </c>
      <c r="B19" s="151"/>
      <c r="C19" s="146" t="s">
        <v>137</v>
      </c>
      <c r="D19" s="152">
        <v>2436080100</v>
      </c>
      <c r="E19" s="34"/>
      <c r="F19" s="35"/>
      <c r="G19" s="157"/>
      <c r="H19" s="111">
        <v>1063213569</v>
      </c>
      <c r="I19" s="108" t="s">
        <v>138</v>
      </c>
      <c r="J19" s="159">
        <v>0.4</v>
      </c>
      <c r="K19" s="36">
        <f>+K18*J19</f>
        <v>2720000</v>
      </c>
      <c r="L19" s="237">
        <v>1</v>
      </c>
      <c r="M19" s="160" t="s">
        <v>139</v>
      </c>
      <c r="Q19" s="81"/>
      <c r="R19" s="53">
        <v>8699</v>
      </c>
      <c r="S19" s="99">
        <v>9.66</v>
      </c>
      <c r="AC19" s="60">
        <v>820</v>
      </c>
      <c r="AD19" s="57" t="s">
        <v>140</v>
      </c>
      <c r="AE19" s="56">
        <v>11.04</v>
      </c>
      <c r="AH19" s="69">
        <v>2601</v>
      </c>
      <c r="AI19" s="64" t="s">
        <v>141</v>
      </c>
      <c r="AJ19" s="62" t="s">
        <v>29</v>
      </c>
      <c r="AK19" s="70">
        <v>5506010100</v>
      </c>
    </row>
    <row r="20" spans="1:37" ht="15" customHeight="1" thickTop="1" thickBot="1">
      <c r="A20" s="150" t="s">
        <v>142</v>
      </c>
      <c r="B20" s="151"/>
      <c r="C20" s="146" t="s">
        <v>143</v>
      </c>
      <c r="D20" s="152">
        <v>2436260100</v>
      </c>
      <c r="E20" s="34"/>
      <c r="F20" s="35"/>
      <c r="G20" s="157"/>
      <c r="H20" s="111"/>
      <c r="I20" s="232" t="s">
        <v>144</v>
      </c>
      <c r="J20" s="161">
        <v>0.125</v>
      </c>
      <c r="K20" s="162">
        <f>+K19*J20</f>
        <v>340000</v>
      </c>
      <c r="L20" s="238"/>
      <c r="M20" s="160" t="s">
        <v>145</v>
      </c>
      <c r="O20" s="239" t="s">
        <v>15</v>
      </c>
      <c r="P20" s="240"/>
      <c r="R20" s="84">
        <v>7020</v>
      </c>
      <c r="S20" s="84">
        <v>7.66</v>
      </c>
      <c r="AC20" s="60">
        <v>891</v>
      </c>
      <c r="AD20" s="57" t="s">
        <v>146</v>
      </c>
      <c r="AE20" s="56">
        <v>11.04</v>
      </c>
      <c r="AH20" s="69">
        <v>2606</v>
      </c>
      <c r="AI20" s="64" t="s">
        <v>147</v>
      </c>
      <c r="AJ20" s="62" t="s">
        <v>61</v>
      </c>
      <c r="AK20" s="70">
        <v>5507061600</v>
      </c>
    </row>
    <row r="21" spans="1:37" ht="15" customHeight="1" thickBot="1">
      <c r="A21" s="150" t="s">
        <v>148</v>
      </c>
      <c r="B21" s="151"/>
      <c r="C21" s="146" t="s">
        <v>149</v>
      </c>
      <c r="D21" s="152">
        <v>2436250100</v>
      </c>
      <c r="E21" s="34">
        <f>J15</f>
        <v>0</v>
      </c>
      <c r="F21" s="35">
        <v>0.15</v>
      </c>
      <c r="G21" s="157">
        <f>ROUND(+E21*F21,0)</f>
        <v>0</v>
      </c>
      <c r="H21" s="111"/>
      <c r="I21" s="272" t="s">
        <v>150</v>
      </c>
      <c r="J21" s="163">
        <v>0.16</v>
      </c>
      <c r="K21" s="162">
        <f>+K19*J21</f>
        <v>435200</v>
      </c>
      <c r="L21" s="84">
        <v>0</v>
      </c>
      <c r="O21" s="108" t="s">
        <v>25</v>
      </c>
      <c r="P21" s="108" t="s">
        <v>26</v>
      </c>
      <c r="R21" s="84">
        <v>4330</v>
      </c>
      <c r="S21" s="84">
        <v>7.6</v>
      </c>
      <c r="AC21" s="60">
        <v>892</v>
      </c>
      <c r="AD21" s="57" t="s">
        <v>151</v>
      </c>
      <c r="AE21" s="56">
        <v>11.04</v>
      </c>
      <c r="AH21" s="69">
        <v>2608</v>
      </c>
      <c r="AI21" s="64" t="s">
        <v>152</v>
      </c>
      <c r="AJ21" s="62" t="s">
        <v>153</v>
      </c>
      <c r="AK21" s="70">
        <v>5507063600</v>
      </c>
    </row>
    <row r="22" spans="1:37" ht="15" customHeight="1" thickBot="1">
      <c r="A22" s="150" t="s">
        <v>154</v>
      </c>
      <c r="B22" s="151"/>
      <c r="C22" s="146" t="s">
        <v>155</v>
      </c>
      <c r="D22" s="152">
        <v>2436270100</v>
      </c>
      <c r="E22" s="34">
        <f>IF(L19=0,N23,K18)</f>
        <v>6800000</v>
      </c>
      <c r="F22" s="37">
        <f>+K3/1000</f>
        <v>7.6600000000000001E-3</v>
      </c>
      <c r="G22" s="157">
        <f>ROUND(E22*F22,0)</f>
        <v>52088</v>
      </c>
      <c r="H22" s="111"/>
      <c r="I22" s="272"/>
      <c r="J22" s="163">
        <v>0.17</v>
      </c>
      <c r="K22" s="162">
        <f>IF(L22=TRUE,0,IF(K19&gt;(($J$34*4)-1),K19*J22,0))</f>
        <v>0</v>
      </c>
      <c r="L22" s="164"/>
      <c r="O22" s="108">
        <v>1</v>
      </c>
      <c r="P22" s="112">
        <v>5.2199999999999998E-3</v>
      </c>
      <c r="R22" s="53">
        <v>7490</v>
      </c>
      <c r="S22" s="99">
        <v>7.66</v>
      </c>
      <c r="AC22" s="60">
        <v>899</v>
      </c>
      <c r="AD22" s="57" t="s">
        <v>156</v>
      </c>
      <c r="AE22" s="56">
        <v>11.04</v>
      </c>
      <c r="AH22" s="69">
        <v>2615</v>
      </c>
      <c r="AI22" s="64" t="s">
        <v>157</v>
      </c>
      <c r="AJ22" s="62" t="s">
        <v>158</v>
      </c>
      <c r="AK22" s="70">
        <v>5501069000</v>
      </c>
    </row>
    <row r="23" spans="1:37" ht="15" customHeight="1" thickTop="1" thickBot="1">
      <c r="A23" s="273" t="s">
        <v>159</v>
      </c>
      <c r="B23" s="274"/>
      <c r="C23" s="146" t="s">
        <v>160</v>
      </c>
      <c r="D23" s="152">
        <v>2436901001</v>
      </c>
      <c r="E23" s="38"/>
      <c r="F23" s="39"/>
      <c r="G23" s="157"/>
      <c r="H23" s="111"/>
      <c r="I23" s="232" t="s">
        <v>161</v>
      </c>
      <c r="J23" s="40">
        <f>VLOOKUP(J12,Y3:AA9,2,0)</f>
        <v>5.2199999999999998E-3</v>
      </c>
      <c r="K23" s="6">
        <f>IF(J23&lt;2.437%,K19*J23,0)</f>
        <v>14198.4</v>
      </c>
      <c r="N23" s="165">
        <f>+K18-K20-K21</f>
        <v>6024800</v>
      </c>
      <c r="O23" s="108">
        <v>2</v>
      </c>
      <c r="P23" s="112">
        <v>1.044E-2</v>
      </c>
      <c r="R23" s="53">
        <v>6910</v>
      </c>
      <c r="S23" s="99">
        <v>7.66</v>
      </c>
      <c r="AC23" s="60">
        <v>910</v>
      </c>
      <c r="AD23" s="57" t="s">
        <v>162</v>
      </c>
      <c r="AE23" s="56">
        <v>9.66</v>
      </c>
      <c r="AH23" s="69">
        <v>2620</v>
      </c>
      <c r="AI23" s="64" t="s">
        <v>163</v>
      </c>
      <c r="AJ23" s="62" t="s">
        <v>71</v>
      </c>
      <c r="AK23" s="70">
        <v>5507063400</v>
      </c>
    </row>
    <row r="24" spans="1:37" ht="15" customHeight="1" thickTop="1" thickBot="1">
      <c r="A24" s="273" t="s">
        <v>164</v>
      </c>
      <c r="B24" s="274"/>
      <c r="C24" s="146" t="s">
        <v>165</v>
      </c>
      <c r="D24" s="152">
        <v>1906040200</v>
      </c>
      <c r="E24" s="38"/>
      <c r="F24" s="41"/>
      <c r="G24" s="166"/>
      <c r="H24" s="111"/>
      <c r="I24" s="275" t="s">
        <v>166</v>
      </c>
      <c r="J24" s="275"/>
      <c r="K24" s="49">
        <v>0</v>
      </c>
      <c r="M24" s="276" t="s">
        <v>167</v>
      </c>
      <c r="O24" s="108">
        <v>3</v>
      </c>
      <c r="P24" s="112">
        <v>2.436E-2</v>
      </c>
      <c r="R24" s="53">
        <v>7220</v>
      </c>
      <c r="S24" s="99">
        <v>7.66</v>
      </c>
      <c r="AC24" s="60">
        <v>990</v>
      </c>
      <c r="AD24" s="57" t="s">
        <v>168</v>
      </c>
      <c r="AE24" s="56">
        <v>9.66</v>
      </c>
      <c r="AH24" s="69">
        <v>2627</v>
      </c>
      <c r="AI24" s="64" t="s">
        <v>169</v>
      </c>
      <c r="AJ24" s="62" t="s">
        <v>170</v>
      </c>
      <c r="AK24" s="70">
        <v>5506063700</v>
      </c>
    </row>
    <row r="25" spans="1:37" ht="15" customHeight="1" thickTop="1" thickBot="1">
      <c r="A25" s="150" t="s">
        <v>171</v>
      </c>
      <c r="B25" s="167"/>
      <c r="C25" s="146"/>
      <c r="D25" s="146"/>
      <c r="E25" s="34"/>
      <c r="F25" s="41"/>
      <c r="G25" s="157"/>
      <c r="H25" s="111"/>
      <c r="I25" s="278" t="s">
        <v>172</v>
      </c>
      <c r="J25" s="279"/>
      <c r="K25" s="49">
        <v>0</v>
      </c>
      <c r="L25" s="42">
        <f>+(J16*30%)-SUM(K20:K24)</f>
        <v>1250601.6000000001</v>
      </c>
      <c r="M25" s="277"/>
      <c r="O25" s="108">
        <v>4</v>
      </c>
      <c r="P25" s="124">
        <v>4.3499999999999997E-2</v>
      </c>
      <c r="R25" s="53">
        <v>8299</v>
      </c>
      <c r="S25" s="99">
        <v>9.66</v>
      </c>
      <c r="AC25" s="60">
        <v>1011</v>
      </c>
      <c r="AD25" s="57" t="s">
        <v>173</v>
      </c>
      <c r="AE25" s="56">
        <v>4.1399999999999997</v>
      </c>
      <c r="AH25" s="69">
        <v>2633</v>
      </c>
      <c r="AI25" s="64" t="s">
        <v>174</v>
      </c>
      <c r="AJ25" s="62" t="s">
        <v>71</v>
      </c>
      <c r="AK25" s="70">
        <v>5507063400</v>
      </c>
    </row>
    <row r="26" spans="1:37" ht="15" customHeight="1" thickTop="1" thickBot="1">
      <c r="A26" s="150"/>
      <c r="B26" s="151"/>
      <c r="C26" s="168"/>
      <c r="D26" s="168"/>
      <c r="E26" s="38"/>
      <c r="F26" s="43"/>
      <c r="G26" s="169"/>
      <c r="H26" s="111"/>
      <c r="I26" s="170" t="s">
        <v>175</v>
      </c>
      <c r="J26" s="170"/>
      <c r="K26" s="49">
        <v>0</v>
      </c>
      <c r="L26" s="171">
        <v>12</v>
      </c>
      <c r="M26" s="44">
        <v>0</v>
      </c>
      <c r="O26" s="108">
        <v>5</v>
      </c>
      <c r="P26" s="124">
        <v>6.9599999999999995E-2</v>
      </c>
      <c r="AC26" s="61">
        <v>1012</v>
      </c>
      <c r="AD26" s="59" t="s">
        <v>176</v>
      </c>
      <c r="AE26" s="56">
        <v>4.1399999999999997</v>
      </c>
      <c r="AH26" s="69">
        <v>2638</v>
      </c>
      <c r="AI26" s="64" t="s">
        <v>177</v>
      </c>
      <c r="AJ26" s="62" t="s">
        <v>51</v>
      </c>
      <c r="AK26" s="70">
        <v>5506069000</v>
      </c>
    </row>
    <row r="27" spans="1:37" ht="15" customHeight="1" thickBot="1">
      <c r="A27" s="172" t="s">
        <v>178</v>
      </c>
      <c r="B27" s="173"/>
      <c r="C27" s="174"/>
      <c r="D27" s="174"/>
      <c r="E27" s="175"/>
      <c r="F27" s="174"/>
      <c r="G27" s="176">
        <f>SUM(G15:G26)</f>
        <v>75737.300000000032</v>
      </c>
      <c r="H27" s="111"/>
      <c r="I27" s="278" t="s">
        <v>179</v>
      </c>
      <c r="J27" s="279"/>
      <c r="K27" s="49">
        <f>IF(M27/L27&gt;M44,M44,M27/L27)</f>
        <v>0</v>
      </c>
      <c r="L27" s="171">
        <v>12</v>
      </c>
      <c r="M27" s="44">
        <v>0</v>
      </c>
      <c r="O27" s="108" t="s">
        <v>35</v>
      </c>
      <c r="Q27" s="81"/>
      <c r="R27" s="81"/>
      <c r="AC27" s="60">
        <v>1030</v>
      </c>
      <c r="AD27" s="57" t="s">
        <v>180</v>
      </c>
      <c r="AE27" s="56">
        <v>4.1399999999999997</v>
      </c>
      <c r="AH27" s="69">
        <v>2648</v>
      </c>
      <c r="AI27" s="64" t="s">
        <v>181</v>
      </c>
      <c r="AJ27" s="62" t="s">
        <v>61</v>
      </c>
      <c r="AK27" s="70">
        <v>5507061600</v>
      </c>
    </row>
    <row r="28" spans="1:37" ht="14.25" customHeight="1" thickBot="1">
      <c r="A28" s="172" t="s">
        <v>182</v>
      </c>
      <c r="B28" s="173"/>
      <c r="C28" s="174" t="s">
        <v>183</v>
      </c>
      <c r="D28" s="177">
        <v>2401020100</v>
      </c>
      <c r="E28" s="175"/>
      <c r="F28" s="174"/>
      <c r="G28" s="176">
        <f>G14-G27</f>
        <v>6724262.7000000002</v>
      </c>
      <c r="H28" s="111"/>
      <c r="I28" s="278" t="s">
        <v>184</v>
      </c>
      <c r="J28" s="279"/>
      <c r="K28" s="178">
        <v>0</v>
      </c>
      <c r="L28" s="179" t="b">
        <v>0</v>
      </c>
      <c r="M28" s="180" t="s">
        <v>185</v>
      </c>
      <c r="O28" s="108" t="s">
        <v>43</v>
      </c>
      <c r="AC28" s="60">
        <v>1051</v>
      </c>
      <c r="AD28" s="57" t="s">
        <v>186</v>
      </c>
      <c r="AE28" s="56">
        <v>4.1399999999999997</v>
      </c>
      <c r="AH28" s="69">
        <v>2667</v>
      </c>
      <c r="AI28" s="64" t="s">
        <v>187</v>
      </c>
      <c r="AJ28" s="62" t="s">
        <v>61</v>
      </c>
      <c r="AK28" s="70">
        <v>5507061600</v>
      </c>
    </row>
    <row r="29" spans="1:37" ht="15" customHeight="1" thickBot="1">
      <c r="A29" s="115"/>
      <c r="C29" s="81" t="s">
        <v>188</v>
      </c>
      <c r="G29" s="181" t="s">
        <v>188</v>
      </c>
      <c r="H29" s="111"/>
      <c r="I29" s="182" t="s">
        <v>189</v>
      </c>
      <c r="J29" s="182"/>
      <c r="K29" s="183">
        <f>IF(L19=0,((K18-SUM(K20:K28))*0.25),((K18-SUM(K25:K28))*0.25))</f>
        <v>1700000</v>
      </c>
      <c r="M29" s="7"/>
      <c r="O29" s="108" t="s">
        <v>48</v>
      </c>
      <c r="AC29" s="60">
        <v>1052</v>
      </c>
      <c r="AD29" s="57" t="s">
        <v>190</v>
      </c>
      <c r="AE29" s="56">
        <v>4.1399999999999997</v>
      </c>
      <c r="AH29" s="69">
        <v>2694</v>
      </c>
      <c r="AI29" s="64" t="s">
        <v>191</v>
      </c>
      <c r="AJ29" s="62" t="s">
        <v>61</v>
      </c>
      <c r="AK29" s="70">
        <v>5507061600</v>
      </c>
    </row>
    <row r="30" spans="1:37" ht="15" customHeight="1" thickBot="1">
      <c r="A30" s="115"/>
      <c r="G30" s="181"/>
      <c r="H30" s="111"/>
      <c r="I30" s="291" t="s">
        <v>192</v>
      </c>
      <c r="J30" s="292"/>
      <c r="K30" s="184">
        <f>IF(L19=1,SUM(K24:K29),SUM(K20:K29))</f>
        <v>1700000</v>
      </c>
      <c r="L30" s="8">
        <f>K24+K25+K26+K16+K29</f>
        <v>1700001</v>
      </c>
      <c r="M30" s="9"/>
      <c r="N30" s="185"/>
      <c r="O30" s="108" t="s">
        <v>58</v>
      </c>
      <c r="AC30" s="60">
        <v>1061</v>
      </c>
      <c r="AD30" s="57" t="s">
        <v>193</v>
      </c>
      <c r="AE30" s="56">
        <v>9.66</v>
      </c>
      <c r="AH30" s="69">
        <v>2708</v>
      </c>
      <c r="AI30" s="64" t="s">
        <v>194</v>
      </c>
      <c r="AJ30" s="62" t="s">
        <v>51</v>
      </c>
      <c r="AK30" s="70">
        <v>5506069000</v>
      </c>
    </row>
    <row r="31" spans="1:37" ht="15" customHeight="1" thickBot="1">
      <c r="A31" s="115"/>
      <c r="G31" s="181"/>
      <c r="H31" s="111"/>
      <c r="J31" s="186" t="s">
        <v>195</v>
      </c>
      <c r="K31" s="140" t="b">
        <v>1</v>
      </c>
      <c r="L31" s="10">
        <f>(K18-K20-K21-K22-K23)*40%</f>
        <v>2404240.64</v>
      </c>
      <c r="M31" s="11" t="s">
        <v>196</v>
      </c>
      <c r="O31" s="108" t="s">
        <v>68</v>
      </c>
      <c r="AC31" s="60">
        <v>1062</v>
      </c>
      <c r="AD31" s="57" t="s">
        <v>197</v>
      </c>
      <c r="AE31" s="56">
        <v>4.1399999999999997</v>
      </c>
      <c r="AH31" s="69">
        <v>2791</v>
      </c>
      <c r="AI31" s="64" t="s">
        <v>198</v>
      </c>
      <c r="AJ31" s="62" t="s">
        <v>61</v>
      </c>
      <c r="AK31" s="70">
        <v>5507061600</v>
      </c>
    </row>
    <row r="32" spans="1:37" s="78" customFormat="1" ht="15" customHeight="1" thickBot="1">
      <c r="A32" s="115"/>
      <c r="B32" s="84"/>
      <c r="C32" s="81"/>
      <c r="D32" s="81"/>
      <c r="E32" s="84"/>
      <c r="F32" s="116"/>
      <c r="G32" s="117"/>
      <c r="H32" s="111"/>
      <c r="I32" s="293" t="s">
        <v>199</v>
      </c>
      <c r="J32" s="293"/>
      <c r="K32" s="187">
        <f>+K18-K30</f>
        <v>5100000</v>
      </c>
      <c r="L32" s="188">
        <f>L30-L31</f>
        <v>-704239.64000000013</v>
      </c>
      <c r="M32" s="12" t="s">
        <v>200</v>
      </c>
      <c r="N32" s="189"/>
      <c r="O32" s="134"/>
      <c r="P32" s="29"/>
      <c r="Q32" s="88"/>
      <c r="R32" s="88"/>
      <c r="S32" s="84"/>
      <c r="T32" s="84"/>
      <c r="U32" s="84"/>
      <c r="V32" s="84"/>
      <c r="AC32" s="60">
        <v>1063</v>
      </c>
      <c r="AD32" s="57" t="s">
        <v>201</v>
      </c>
      <c r="AE32" s="56">
        <v>4.1399999999999997</v>
      </c>
      <c r="AH32" s="69">
        <v>2797</v>
      </c>
      <c r="AI32" s="64" t="s">
        <v>202</v>
      </c>
      <c r="AJ32" s="62" t="s">
        <v>61</v>
      </c>
      <c r="AK32" s="70">
        <v>5507061600</v>
      </c>
    </row>
    <row r="33" spans="1:37" ht="16.2" thickBot="1">
      <c r="A33" s="79" t="s">
        <v>203</v>
      </c>
      <c r="B33" s="80"/>
      <c r="E33" s="78"/>
      <c r="G33" s="117"/>
      <c r="H33" s="111"/>
      <c r="I33" s="190" t="s">
        <v>204</v>
      </c>
      <c r="J33" s="190" t="s">
        <v>205</v>
      </c>
      <c r="K33" s="190" t="s">
        <v>206</v>
      </c>
      <c r="O33" s="191"/>
      <c r="P33" s="29"/>
      <c r="R33" s="88" t="b">
        <v>1</v>
      </c>
      <c r="T33" s="78"/>
      <c r="U33" s="78"/>
      <c r="V33" s="78"/>
      <c r="AC33" s="60">
        <v>1071</v>
      </c>
      <c r="AD33" s="57" t="s">
        <v>207</v>
      </c>
      <c r="AE33" s="56">
        <v>4.1399999999999997</v>
      </c>
      <c r="AH33" s="69">
        <v>2802</v>
      </c>
      <c r="AI33" s="64" t="s">
        <v>208</v>
      </c>
      <c r="AJ33" s="62" t="s">
        <v>71</v>
      </c>
      <c r="AK33" s="70">
        <v>5507063400</v>
      </c>
    </row>
    <row r="34" spans="1:37" ht="16.2" thickBot="1">
      <c r="A34" s="82" t="s">
        <v>209</v>
      </c>
      <c r="B34" s="78"/>
      <c r="E34" s="135"/>
      <c r="F34" s="192"/>
      <c r="G34" s="193"/>
      <c r="H34" s="233">
        <v>2026</v>
      </c>
      <c r="I34" s="234">
        <v>52374</v>
      </c>
      <c r="J34" s="235">
        <v>1750905</v>
      </c>
      <c r="K34" s="194">
        <f>+K32/I34</f>
        <v>97.376560888990724</v>
      </c>
      <c r="Q34" s="81"/>
      <c r="R34" s="81" t="b">
        <v>0</v>
      </c>
      <c r="S34" s="78"/>
      <c r="AC34" s="60">
        <v>1072</v>
      </c>
      <c r="AD34" s="57" t="s">
        <v>210</v>
      </c>
      <c r="AE34" s="56">
        <v>4.1399999999999997</v>
      </c>
      <c r="AH34" s="69">
        <v>2805</v>
      </c>
      <c r="AI34" s="64" t="s">
        <v>211</v>
      </c>
      <c r="AJ34" s="62" t="s">
        <v>212</v>
      </c>
      <c r="AK34" s="71">
        <v>55089000</v>
      </c>
    </row>
    <row r="35" spans="1:37" ht="16.2" thickBot="1">
      <c r="A35" s="83"/>
      <c r="E35" s="78"/>
      <c r="F35" s="192"/>
      <c r="G35" s="193"/>
      <c r="H35" s="195"/>
      <c r="O35" s="78"/>
      <c r="P35" s="78"/>
      <c r="AC35" s="60">
        <v>1081</v>
      </c>
      <c r="AD35" s="57" t="s">
        <v>213</v>
      </c>
      <c r="AE35" s="56">
        <v>4.1399999999999997</v>
      </c>
      <c r="AH35" s="69">
        <v>1724</v>
      </c>
      <c r="AI35" s="65" t="s">
        <v>214</v>
      </c>
      <c r="AJ35" s="63" t="s">
        <v>61</v>
      </c>
      <c r="AK35" s="72">
        <v>5507061600</v>
      </c>
    </row>
    <row r="36" spans="1:37" ht="16.2" thickBot="1">
      <c r="A36" s="85" t="s">
        <v>215</v>
      </c>
      <c r="B36" s="84" t="s">
        <v>742</v>
      </c>
      <c r="C36" s="295"/>
      <c r="D36" s="86"/>
      <c r="E36" s="136"/>
      <c r="F36" s="137"/>
      <c r="G36" s="138"/>
      <c r="H36" s="84" t="s">
        <v>217</v>
      </c>
      <c r="I36" s="294" t="s">
        <v>218</v>
      </c>
      <c r="J36" s="294"/>
      <c r="K36" s="196" t="s">
        <v>92</v>
      </c>
      <c r="L36" s="270" t="s">
        <v>219</v>
      </c>
      <c r="M36" s="271"/>
      <c r="N36" s="13"/>
      <c r="AC36" s="60">
        <v>1082</v>
      </c>
      <c r="AD36" s="57" t="s">
        <v>220</v>
      </c>
      <c r="AE36" s="56">
        <v>4.1399999999999997</v>
      </c>
      <c r="AH36" s="69">
        <v>1790</v>
      </c>
      <c r="AI36" s="65" t="s">
        <v>221</v>
      </c>
      <c r="AJ36" s="63" t="s">
        <v>158</v>
      </c>
      <c r="AK36" s="72">
        <v>5501069000</v>
      </c>
    </row>
    <row r="37" spans="1:37" ht="16.2" thickBot="1">
      <c r="A37" s="87" t="s">
        <v>222</v>
      </c>
      <c r="B37" s="84" t="s">
        <v>223</v>
      </c>
      <c r="C37" s="86"/>
      <c r="D37" s="86"/>
      <c r="E37" s="136"/>
      <c r="F37" s="137"/>
      <c r="G37" s="138"/>
      <c r="I37" s="231" t="s">
        <v>224</v>
      </c>
      <c r="J37" s="14" t="s">
        <v>225</v>
      </c>
      <c r="K37" s="196"/>
      <c r="L37" s="231" t="s">
        <v>224</v>
      </c>
      <c r="M37" s="14" t="s">
        <v>225</v>
      </c>
      <c r="N37" s="13"/>
      <c r="AC37" s="60">
        <v>1083</v>
      </c>
      <c r="AD37" s="57" t="s">
        <v>226</v>
      </c>
      <c r="AE37" s="56">
        <v>4.1399999999999997</v>
      </c>
      <c r="AH37" s="69">
        <v>1792</v>
      </c>
      <c r="AI37" s="65" t="s">
        <v>227</v>
      </c>
      <c r="AJ37" s="63" t="s">
        <v>158</v>
      </c>
      <c r="AK37" s="72">
        <v>5501069000</v>
      </c>
    </row>
    <row r="38" spans="1:37" ht="16.2" thickBot="1">
      <c r="A38" s="197"/>
      <c r="B38" s="198"/>
      <c r="C38" s="199"/>
      <c r="D38" s="199"/>
      <c r="E38" s="198"/>
      <c r="F38" s="200"/>
      <c r="G38" s="201"/>
      <c r="I38" s="15">
        <v>0</v>
      </c>
      <c r="J38" s="16">
        <v>95</v>
      </c>
      <c r="K38" s="17">
        <v>0</v>
      </c>
      <c r="L38" s="18">
        <f t="shared" ref="L38:M40" si="2">+I38*$I$34</f>
        <v>0</v>
      </c>
      <c r="M38" s="18">
        <f t="shared" si="2"/>
        <v>4975530</v>
      </c>
      <c r="AC38" s="60">
        <v>1084</v>
      </c>
      <c r="AD38" s="57" t="s">
        <v>228</v>
      </c>
      <c r="AE38" s="56">
        <v>4.1399999999999997</v>
      </c>
      <c r="AH38" s="69">
        <v>1801</v>
      </c>
      <c r="AI38" s="65" t="s">
        <v>229</v>
      </c>
      <c r="AJ38" s="63" t="s">
        <v>123</v>
      </c>
      <c r="AK38" s="72">
        <v>5505060200</v>
      </c>
    </row>
    <row r="39" spans="1:37" ht="25.5" customHeight="1" thickBot="1">
      <c r="A39" s="280" t="s">
        <v>230</v>
      </c>
      <c r="B39" s="281"/>
      <c r="C39" s="281"/>
      <c r="D39" s="281"/>
      <c r="E39" s="281"/>
      <c r="F39" s="281"/>
      <c r="G39" s="282"/>
      <c r="I39" s="19">
        <v>95</v>
      </c>
      <c r="J39" s="19">
        <v>150</v>
      </c>
      <c r="K39" s="17">
        <v>0.19</v>
      </c>
      <c r="L39" s="18">
        <f t="shared" si="2"/>
        <v>4975530</v>
      </c>
      <c r="M39" s="18">
        <f t="shared" si="2"/>
        <v>7856100</v>
      </c>
      <c r="N39" s="202" t="s">
        <v>231</v>
      </c>
      <c r="AC39" s="60">
        <v>1089</v>
      </c>
      <c r="AD39" s="57" t="s">
        <v>232</v>
      </c>
      <c r="AE39" s="56">
        <v>4.1399999999999997</v>
      </c>
      <c r="AH39" s="69">
        <v>1803</v>
      </c>
      <c r="AI39" s="65" t="s">
        <v>233</v>
      </c>
      <c r="AJ39" s="63" t="s">
        <v>51</v>
      </c>
      <c r="AK39" s="72">
        <v>5506069000</v>
      </c>
    </row>
    <row r="40" spans="1:37" ht="27.75" customHeight="1" thickBot="1">
      <c r="A40" s="283" t="s">
        <v>234</v>
      </c>
      <c r="B40" s="284"/>
      <c r="C40" s="284"/>
      <c r="D40" s="284"/>
      <c r="E40" s="284"/>
      <c r="F40" s="284"/>
      <c r="G40" s="285"/>
      <c r="I40" s="19">
        <v>150</v>
      </c>
      <c r="J40" s="19">
        <v>360</v>
      </c>
      <c r="K40" s="17">
        <v>0.28000000000000003</v>
      </c>
      <c r="L40" s="18">
        <f t="shared" si="2"/>
        <v>7856100</v>
      </c>
      <c r="M40" s="18">
        <f t="shared" si="2"/>
        <v>18854640</v>
      </c>
      <c r="N40" s="202" t="s">
        <v>235</v>
      </c>
      <c r="AC40" s="60">
        <v>1090</v>
      </c>
      <c r="AD40" s="57" t="s">
        <v>236</v>
      </c>
      <c r="AE40" s="56">
        <v>4.1399999999999997</v>
      </c>
      <c r="AH40" s="69">
        <v>1811</v>
      </c>
      <c r="AI40" s="65" t="s">
        <v>237</v>
      </c>
      <c r="AJ40" s="63" t="s">
        <v>71</v>
      </c>
      <c r="AK40" s="72">
        <v>5507063400</v>
      </c>
    </row>
    <row r="41" spans="1:37" ht="66.75" customHeight="1" thickBot="1">
      <c r="A41" s="286"/>
      <c r="B41" s="287"/>
      <c r="C41" s="287"/>
      <c r="D41" s="287"/>
      <c r="E41" s="287"/>
      <c r="F41" s="287"/>
      <c r="G41" s="288"/>
      <c r="I41" s="19">
        <v>360</v>
      </c>
      <c r="J41" s="20" t="s">
        <v>238</v>
      </c>
      <c r="K41" s="17">
        <v>0.33</v>
      </c>
      <c r="L41" s="18">
        <f>+I41*$I$34</f>
        <v>18854640</v>
      </c>
      <c r="M41" s="21" t="s">
        <v>238</v>
      </c>
      <c r="N41" s="202" t="s">
        <v>239</v>
      </c>
      <c r="AC41" s="60">
        <v>1101</v>
      </c>
      <c r="AD41" s="57" t="s">
        <v>240</v>
      </c>
      <c r="AE41" s="56">
        <v>11.04</v>
      </c>
      <c r="AH41" s="69">
        <v>1813</v>
      </c>
      <c r="AI41" s="65" t="s">
        <v>241</v>
      </c>
      <c r="AJ41" s="63" t="s">
        <v>29</v>
      </c>
      <c r="AK41" s="72">
        <v>5506010100</v>
      </c>
    </row>
    <row r="42" spans="1:37" ht="16.2" thickBot="1">
      <c r="A42" s="203" t="s">
        <v>242</v>
      </c>
      <c r="B42" s="204"/>
      <c r="C42" s="205"/>
      <c r="D42" s="205"/>
      <c r="E42" s="206"/>
      <c r="F42" s="207"/>
      <c r="G42" s="208"/>
      <c r="AC42" s="60">
        <v>1102</v>
      </c>
      <c r="AD42" s="57" t="s">
        <v>243</v>
      </c>
      <c r="AE42" s="56">
        <v>11.04</v>
      </c>
      <c r="AH42" s="69">
        <v>1819</v>
      </c>
      <c r="AI42" s="65" t="s">
        <v>244</v>
      </c>
      <c r="AJ42" s="63" t="s">
        <v>29</v>
      </c>
      <c r="AK42" s="72">
        <v>5506010100</v>
      </c>
    </row>
    <row r="43" spans="1:37" ht="16.2" thickBot="1">
      <c r="A43" s="209" t="s">
        <v>245</v>
      </c>
      <c r="B43" s="210"/>
      <c r="C43" s="84"/>
      <c r="D43" s="84"/>
      <c r="E43" s="211">
        <f>K19</f>
        <v>2720000</v>
      </c>
      <c r="F43" s="289" t="str">
        <f>IF(L19=1,L18,"-")</f>
        <v>SS MES VENCIDO</v>
      </c>
      <c r="G43" s="290"/>
      <c r="I43" s="212" t="s">
        <v>246</v>
      </c>
      <c r="J43" s="192"/>
      <c r="K43" s="213" t="s">
        <v>247</v>
      </c>
      <c r="L43" s="192"/>
      <c r="M43" s="45"/>
      <c r="N43" s="202" t="s">
        <v>248</v>
      </c>
      <c r="AC43" s="60">
        <v>1103</v>
      </c>
      <c r="AD43" s="57" t="s">
        <v>249</v>
      </c>
      <c r="AE43" s="56">
        <v>11.04</v>
      </c>
      <c r="AH43" s="69">
        <v>1824</v>
      </c>
      <c r="AI43" s="65" t="s">
        <v>250</v>
      </c>
      <c r="AJ43" s="63" t="s">
        <v>71</v>
      </c>
      <c r="AK43" s="72">
        <v>5507063400</v>
      </c>
    </row>
    <row r="44" spans="1:37" ht="16.2" thickBot="1">
      <c r="A44" s="214" t="s">
        <v>251</v>
      </c>
      <c r="B44" s="215"/>
      <c r="E44" s="216">
        <f>K20</f>
        <v>340000</v>
      </c>
      <c r="F44" s="217"/>
      <c r="G44" s="218" t="str">
        <f>G46</f>
        <v>RIESGO 1</v>
      </c>
      <c r="I44" s="212" t="s">
        <v>252</v>
      </c>
      <c r="J44" s="192"/>
      <c r="K44" s="212" t="s">
        <v>253</v>
      </c>
      <c r="L44" s="192"/>
      <c r="M44" s="45">
        <f>100*I34</f>
        <v>5237400</v>
      </c>
      <c r="N44" s="22" t="s">
        <v>254</v>
      </c>
      <c r="AC44" s="60">
        <v>1104</v>
      </c>
      <c r="AD44" s="57" t="s">
        <v>255</v>
      </c>
      <c r="AE44" s="56">
        <v>11.04</v>
      </c>
      <c r="AH44" s="69">
        <v>1826</v>
      </c>
      <c r="AI44" s="65" t="s">
        <v>256</v>
      </c>
      <c r="AJ44" s="63" t="s">
        <v>71</v>
      </c>
      <c r="AK44" s="72">
        <v>5507063400</v>
      </c>
    </row>
    <row r="45" spans="1:37" ht="16.2" thickBot="1">
      <c r="A45" s="214" t="s">
        <v>257</v>
      </c>
      <c r="B45" s="215"/>
      <c r="E45" s="216">
        <f>K21+K22</f>
        <v>435200</v>
      </c>
      <c r="F45" s="217"/>
      <c r="G45" s="219"/>
      <c r="I45" s="212" t="s">
        <v>258</v>
      </c>
      <c r="J45" s="23"/>
      <c r="K45" s="212" t="s">
        <v>259</v>
      </c>
      <c r="L45" s="192"/>
      <c r="M45" s="45">
        <f>16*I34</f>
        <v>837984</v>
      </c>
      <c r="N45" s="22" t="s">
        <v>254</v>
      </c>
      <c r="AC45" s="60">
        <v>1200</v>
      </c>
      <c r="AD45" s="57" t="s">
        <v>260</v>
      </c>
      <c r="AE45" s="56">
        <v>11.04</v>
      </c>
      <c r="AH45" s="69">
        <v>1835</v>
      </c>
      <c r="AI45" s="65" t="s">
        <v>261</v>
      </c>
      <c r="AJ45" s="63" t="s">
        <v>61</v>
      </c>
      <c r="AK45" s="72">
        <v>5507061600</v>
      </c>
    </row>
    <row r="46" spans="1:37" ht="16.2" thickBot="1">
      <c r="A46" s="214" t="s">
        <v>262</v>
      </c>
      <c r="B46" s="215"/>
      <c r="E46" s="216">
        <f>K23</f>
        <v>14198.4</v>
      </c>
      <c r="F46" s="217"/>
      <c r="G46" s="220" t="str">
        <f>+I12</f>
        <v>RIESGO 1</v>
      </c>
      <c r="I46" s="212" t="s">
        <v>263</v>
      </c>
      <c r="J46" s="221"/>
      <c r="K46" s="212" t="s">
        <v>264</v>
      </c>
      <c r="L46" s="192"/>
      <c r="M46" s="45">
        <f>32*I34</f>
        <v>1675968</v>
      </c>
      <c r="N46" s="22" t="s">
        <v>254</v>
      </c>
      <c r="AC46" s="60">
        <v>1311</v>
      </c>
      <c r="AD46" s="57" t="s">
        <v>265</v>
      </c>
      <c r="AE46" s="56">
        <v>11.04</v>
      </c>
      <c r="AH46" s="69">
        <v>1843</v>
      </c>
      <c r="AI46" s="65" t="s">
        <v>266</v>
      </c>
      <c r="AJ46" s="63" t="s">
        <v>79</v>
      </c>
      <c r="AK46" s="72">
        <v>5502060100</v>
      </c>
    </row>
    <row r="47" spans="1:37" ht="16.2" thickBot="1">
      <c r="A47" s="222" t="s">
        <v>267</v>
      </c>
      <c r="B47" s="223"/>
      <c r="C47" s="224"/>
      <c r="D47" s="224"/>
      <c r="E47" s="225">
        <f>+E44+E45+E46</f>
        <v>789398.4</v>
      </c>
      <c r="F47" s="226"/>
      <c r="G47" s="227"/>
      <c r="I47" s="212" t="s">
        <v>268</v>
      </c>
      <c r="J47" s="221"/>
      <c r="K47" s="212" t="s">
        <v>269</v>
      </c>
      <c r="L47" s="192"/>
      <c r="M47" s="45"/>
      <c r="N47" s="22" t="s">
        <v>270</v>
      </c>
      <c r="AC47" s="60">
        <v>1312</v>
      </c>
      <c r="AD47" s="57" t="s">
        <v>271</v>
      </c>
      <c r="AE47" s="56">
        <v>11.04</v>
      </c>
      <c r="AH47" s="69">
        <v>1844</v>
      </c>
      <c r="AI47" s="65" t="s">
        <v>272</v>
      </c>
      <c r="AJ47" s="63" t="s">
        <v>71</v>
      </c>
      <c r="AK47" s="72">
        <v>5507063400</v>
      </c>
    </row>
    <row r="48" spans="1:37" ht="13.5" customHeight="1" thickBot="1">
      <c r="G48" s="228"/>
      <c r="I48" s="212" t="s">
        <v>273</v>
      </c>
      <c r="J48" s="229"/>
      <c r="K48" s="212" t="s">
        <v>274</v>
      </c>
      <c r="L48" s="192"/>
      <c r="M48" s="45"/>
      <c r="N48" s="22" t="s">
        <v>275</v>
      </c>
      <c r="AC48" s="60">
        <v>1313</v>
      </c>
      <c r="AD48" s="57" t="s">
        <v>276</v>
      </c>
      <c r="AE48" s="56">
        <v>11.04</v>
      </c>
      <c r="AH48" s="69">
        <v>1852</v>
      </c>
      <c r="AI48" s="65" t="s">
        <v>277</v>
      </c>
      <c r="AJ48" s="63" t="s">
        <v>278</v>
      </c>
      <c r="AK48" s="72">
        <v>5507050100</v>
      </c>
    </row>
    <row r="49" spans="5:37" ht="16.2" thickBot="1">
      <c r="E49" s="255"/>
      <c r="I49" s="212" t="s">
        <v>279</v>
      </c>
      <c r="J49" s="192"/>
      <c r="K49" s="212" t="s">
        <v>280</v>
      </c>
      <c r="L49" s="192"/>
      <c r="M49" s="45">
        <f>240*I34</f>
        <v>12569760</v>
      </c>
      <c r="N49" s="22" t="s">
        <v>281</v>
      </c>
      <c r="AC49" s="60">
        <v>1391</v>
      </c>
      <c r="AD49" s="57" t="s">
        <v>282</v>
      </c>
      <c r="AE49" s="56">
        <v>11.04</v>
      </c>
      <c r="AH49" s="69">
        <v>1858</v>
      </c>
      <c r="AI49" s="65" t="s">
        <v>283</v>
      </c>
      <c r="AJ49" s="63" t="s">
        <v>61</v>
      </c>
      <c r="AK49" s="72">
        <v>5507061600</v>
      </c>
    </row>
    <row r="50" spans="5:37" ht="16.2" thickBot="1">
      <c r="E50" s="255"/>
      <c r="L50" s="192"/>
      <c r="M50" s="45"/>
      <c r="AC50" s="60">
        <v>1392</v>
      </c>
      <c r="AD50" s="57" t="s">
        <v>284</v>
      </c>
      <c r="AE50" s="56">
        <v>11.04</v>
      </c>
      <c r="AH50" s="69">
        <v>1859</v>
      </c>
      <c r="AI50" s="65" t="s">
        <v>285</v>
      </c>
      <c r="AJ50" s="63" t="s">
        <v>212</v>
      </c>
      <c r="AK50" s="72">
        <v>55089000</v>
      </c>
    </row>
    <row r="51" spans="5:37" ht="15" customHeight="1" thickBot="1">
      <c r="I51" s="202" t="s">
        <v>286</v>
      </c>
      <c r="AC51" s="60">
        <v>1393</v>
      </c>
      <c r="AD51" s="57" t="s">
        <v>287</v>
      </c>
      <c r="AE51" s="56">
        <v>11.04</v>
      </c>
      <c r="AH51" s="69">
        <v>1861</v>
      </c>
      <c r="AI51" s="65" t="s">
        <v>288</v>
      </c>
      <c r="AJ51" s="63" t="s">
        <v>61</v>
      </c>
      <c r="AK51" s="72">
        <v>5507061600</v>
      </c>
    </row>
    <row r="52" spans="5:37" ht="16.2" thickBot="1">
      <c r="AC52" s="60">
        <v>1394</v>
      </c>
      <c r="AD52" s="57" t="s">
        <v>289</v>
      </c>
      <c r="AE52" s="56">
        <v>11.04</v>
      </c>
      <c r="AH52" s="69">
        <v>1863</v>
      </c>
      <c r="AI52" s="65" t="s">
        <v>290</v>
      </c>
      <c r="AJ52" s="63" t="s">
        <v>61</v>
      </c>
      <c r="AK52" s="72">
        <v>5507061600</v>
      </c>
    </row>
    <row r="53" spans="5:37" ht="16.2" thickBot="1">
      <c r="I53" s="84" t="s">
        <v>291</v>
      </c>
      <c r="J53" s="44">
        <f>+I34*3300</f>
        <v>172834200</v>
      </c>
      <c r="AC53" s="60">
        <v>1399</v>
      </c>
      <c r="AD53" s="57" t="s">
        <v>292</v>
      </c>
      <c r="AE53" s="56">
        <v>11.04</v>
      </c>
      <c r="AH53" s="69">
        <v>1865</v>
      </c>
      <c r="AI53" s="65" t="s">
        <v>293</v>
      </c>
      <c r="AJ53" s="63" t="s">
        <v>153</v>
      </c>
      <c r="AK53" s="72">
        <v>5507063600</v>
      </c>
    </row>
    <row r="54" spans="5:37" ht="16.2" thickBot="1">
      <c r="J54" s="84">
        <f>+J53/12</f>
        <v>14402850</v>
      </c>
      <c r="AC54" s="60">
        <v>1410</v>
      </c>
      <c r="AD54" s="57" t="s">
        <v>294</v>
      </c>
      <c r="AE54" s="56">
        <v>4.1399999999999997</v>
      </c>
      <c r="AH54" s="69">
        <v>1866</v>
      </c>
      <c r="AI54" s="65" t="s">
        <v>295</v>
      </c>
      <c r="AJ54" s="63" t="s">
        <v>296</v>
      </c>
      <c r="AK54" s="72">
        <v>5507063100</v>
      </c>
    </row>
    <row r="55" spans="5:37" ht="16.2" thickBot="1">
      <c r="AC55" s="60">
        <v>1511</v>
      </c>
      <c r="AD55" s="57" t="s">
        <v>297</v>
      </c>
      <c r="AE55" s="56">
        <v>11.04</v>
      </c>
      <c r="AH55" s="69">
        <v>1867</v>
      </c>
      <c r="AI55" s="65" t="s">
        <v>298</v>
      </c>
      <c r="AJ55" s="63" t="s">
        <v>296</v>
      </c>
      <c r="AK55" s="72">
        <v>5507063100</v>
      </c>
    </row>
    <row r="56" spans="5:37" ht="16.2" thickBot="1">
      <c r="I56" s="84">
        <v>1900</v>
      </c>
      <c r="J56" s="44">
        <f>+I34*I56</f>
        <v>99510600</v>
      </c>
      <c r="AC56" s="60">
        <v>1512</v>
      </c>
      <c r="AD56" s="57" t="s">
        <v>299</v>
      </c>
      <c r="AE56" s="56">
        <v>11.04</v>
      </c>
      <c r="AH56" s="69">
        <v>1868</v>
      </c>
      <c r="AI56" s="65" t="s">
        <v>300</v>
      </c>
      <c r="AJ56" s="63" t="s">
        <v>212</v>
      </c>
      <c r="AK56" s="72">
        <v>55089000</v>
      </c>
    </row>
    <row r="57" spans="5:37" ht="16.2" thickBot="1">
      <c r="AC57" s="60">
        <v>1513</v>
      </c>
      <c r="AD57" s="57" t="s">
        <v>301</v>
      </c>
      <c r="AE57" s="56">
        <v>11.04</v>
      </c>
      <c r="AH57" s="69">
        <v>1869</v>
      </c>
      <c r="AI57" s="65" t="s">
        <v>302</v>
      </c>
      <c r="AJ57" s="63" t="s">
        <v>71</v>
      </c>
      <c r="AK57" s="72">
        <v>5507063400</v>
      </c>
    </row>
    <row r="58" spans="5:37" ht="16.2" thickBot="1">
      <c r="L58" s="84">
        <v>648</v>
      </c>
      <c r="M58" s="84" t="s">
        <v>303</v>
      </c>
      <c r="N58" s="84">
        <v>125000</v>
      </c>
      <c r="O58" s="84">
        <v>226000</v>
      </c>
      <c r="AC58" s="60">
        <v>1521</v>
      </c>
      <c r="AD58" s="57" t="s">
        <v>304</v>
      </c>
      <c r="AE58" s="56">
        <v>4.1399999999999997</v>
      </c>
      <c r="AH58" s="69">
        <v>1870</v>
      </c>
      <c r="AI58" s="65" t="s">
        <v>305</v>
      </c>
      <c r="AJ58" s="63" t="s">
        <v>61</v>
      </c>
      <c r="AK58" s="72">
        <v>5507061600</v>
      </c>
    </row>
    <row r="59" spans="5:37" ht="16.2" thickBot="1">
      <c r="M59" s="84" t="s">
        <v>306</v>
      </c>
      <c r="N59" s="84">
        <v>160000</v>
      </c>
      <c r="O59" s="84">
        <v>289280</v>
      </c>
      <c r="AC59" s="60">
        <v>1522</v>
      </c>
      <c r="AD59" s="57" t="s">
        <v>307</v>
      </c>
      <c r="AE59" s="56">
        <v>4.1399999999999997</v>
      </c>
      <c r="AH59" s="69">
        <v>1871</v>
      </c>
      <c r="AI59" s="65" t="s">
        <v>308</v>
      </c>
      <c r="AJ59" s="63" t="s">
        <v>38</v>
      </c>
      <c r="AK59" s="72">
        <v>55070633</v>
      </c>
    </row>
    <row r="60" spans="5:37" ht="16.2" thickBot="1">
      <c r="O60" s="84">
        <v>44043</v>
      </c>
      <c r="AC60" s="60">
        <v>1523</v>
      </c>
      <c r="AD60" s="57" t="s">
        <v>309</v>
      </c>
      <c r="AE60" s="56">
        <v>11.04</v>
      </c>
      <c r="AH60" s="69">
        <v>1872</v>
      </c>
      <c r="AI60" s="65" t="s">
        <v>310</v>
      </c>
      <c r="AJ60" s="63" t="s">
        <v>61</v>
      </c>
      <c r="AK60" s="72">
        <v>5507061600</v>
      </c>
    </row>
    <row r="61" spans="5:37" ht="16.2" thickBot="1">
      <c r="L61" s="84">
        <v>2384</v>
      </c>
      <c r="M61" s="84" t="s">
        <v>303</v>
      </c>
      <c r="N61" s="84">
        <v>10000</v>
      </c>
      <c r="AC61" s="60">
        <v>1610</v>
      </c>
      <c r="AD61" s="57" t="s">
        <v>311</v>
      </c>
      <c r="AE61" s="56">
        <v>11.04</v>
      </c>
      <c r="AH61" s="73">
        <v>1873</v>
      </c>
      <c r="AI61" s="74" t="s">
        <v>312</v>
      </c>
      <c r="AJ61" s="75" t="s">
        <v>61</v>
      </c>
      <c r="AK61" s="76">
        <v>5507061600</v>
      </c>
    </row>
    <row r="62" spans="5:37" ht="14.4" thickBot="1">
      <c r="M62" s="84" t="s">
        <v>306</v>
      </c>
      <c r="N62" s="84">
        <v>12800</v>
      </c>
      <c r="AC62" s="60">
        <v>1620</v>
      </c>
      <c r="AD62" s="57" t="s">
        <v>313</v>
      </c>
      <c r="AE62" s="56">
        <v>11.04</v>
      </c>
    </row>
    <row r="63" spans="5:37" ht="14.4" thickBot="1">
      <c r="M63" s="84" t="s">
        <v>161</v>
      </c>
      <c r="N63" s="84">
        <v>26400</v>
      </c>
      <c r="AC63" s="60">
        <v>1630</v>
      </c>
      <c r="AD63" s="57" t="s">
        <v>314</v>
      </c>
      <c r="AE63" s="56">
        <v>11.04</v>
      </c>
    </row>
    <row r="64" spans="5:37" ht="14.4" thickBot="1">
      <c r="AC64" s="60">
        <v>1640</v>
      </c>
      <c r="AD64" s="57" t="s">
        <v>315</v>
      </c>
      <c r="AE64" s="56">
        <v>11.04</v>
      </c>
    </row>
    <row r="65" spans="12:31" ht="14.4" thickBot="1">
      <c r="AC65" s="60">
        <v>1690</v>
      </c>
      <c r="AD65" s="57" t="s">
        <v>316</v>
      </c>
      <c r="AE65" s="56">
        <v>11.04</v>
      </c>
    </row>
    <row r="66" spans="12:31" ht="14.4" thickBot="1">
      <c r="L66" s="84">
        <v>4482</v>
      </c>
      <c r="M66" s="84" t="s">
        <v>303</v>
      </c>
      <c r="N66" s="84">
        <v>31400</v>
      </c>
      <c r="O66" s="84">
        <v>37667</v>
      </c>
      <c r="AC66" s="60">
        <v>1701</v>
      </c>
      <c r="AD66" s="57" t="s">
        <v>317</v>
      </c>
      <c r="AE66" s="56">
        <v>11.04</v>
      </c>
    </row>
    <row r="67" spans="12:31" ht="14.4" thickBot="1">
      <c r="L67" s="84" t="s">
        <v>24</v>
      </c>
      <c r="M67" s="84" t="s">
        <v>306</v>
      </c>
      <c r="N67" s="84">
        <v>40200</v>
      </c>
      <c r="O67" s="84">
        <v>48213</v>
      </c>
      <c r="AC67" s="60">
        <v>1702</v>
      </c>
      <c r="AD67" s="57" t="s">
        <v>318</v>
      </c>
      <c r="AE67" s="56">
        <v>11.04</v>
      </c>
    </row>
    <row r="68" spans="12:31" ht="14.4" thickBot="1">
      <c r="M68" s="84" t="s">
        <v>161</v>
      </c>
      <c r="N68" s="84">
        <v>6200</v>
      </c>
      <c r="O68" s="84">
        <v>7340</v>
      </c>
      <c r="AC68" s="60">
        <v>1709</v>
      </c>
      <c r="AD68" s="57" t="s">
        <v>319</v>
      </c>
      <c r="AE68" s="56">
        <v>11.04</v>
      </c>
    </row>
    <row r="69" spans="12:31" ht="14.4" thickBot="1">
      <c r="AC69" s="60">
        <v>1811</v>
      </c>
      <c r="AD69" s="57" t="s">
        <v>320</v>
      </c>
      <c r="AE69" s="56">
        <v>9.66</v>
      </c>
    </row>
    <row r="70" spans="12:31" ht="14.4" thickBot="1">
      <c r="AC70" s="60">
        <v>1812</v>
      </c>
      <c r="AD70" s="57" t="s">
        <v>321</v>
      </c>
      <c r="AE70" s="56">
        <v>9.66</v>
      </c>
    </row>
    <row r="71" spans="12:31" ht="14.4" thickBot="1">
      <c r="AC71" s="60">
        <v>1820</v>
      </c>
      <c r="AD71" s="57" t="s">
        <v>322</v>
      </c>
      <c r="AE71" s="56">
        <v>9.66</v>
      </c>
    </row>
    <row r="72" spans="12:31" ht="14.4" thickBot="1">
      <c r="AC72" s="60">
        <v>1910</v>
      </c>
      <c r="AD72" s="57" t="s">
        <v>323</v>
      </c>
      <c r="AE72" s="56">
        <v>11.04</v>
      </c>
    </row>
    <row r="73" spans="12:31" ht="14.4" thickBot="1">
      <c r="AC73" s="60">
        <v>1921</v>
      </c>
      <c r="AD73" s="57" t="s">
        <v>324</v>
      </c>
      <c r="AE73" s="56">
        <v>11.04</v>
      </c>
    </row>
    <row r="74" spans="12:31" ht="14.4" thickBot="1">
      <c r="AC74" s="60">
        <v>1922</v>
      </c>
      <c r="AD74" s="57" t="s">
        <v>325</v>
      </c>
      <c r="AE74" s="56">
        <v>11.04</v>
      </c>
    </row>
    <row r="75" spans="12:31" ht="14.4" thickBot="1">
      <c r="AC75" s="60">
        <v>2011</v>
      </c>
      <c r="AD75" s="57" t="s">
        <v>326</v>
      </c>
      <c r="AE75" s="56">
        <v>11.04</v>
      </c>
    </row>
    <row r="76" spans="12:31" ht="14.4" thickBot="1">
      <c r="AC76" s="60">
        <v>2012</v>
      </c>
      <c r="AD76" s="57" t="s">
        <v>327</v>
      </c>
      <c r="AE76" s="56">
        <v>11.04</v>
      </c>
    </row>
    <row r="77" spans="12:31" ht="14.4" thickBot="1">
      <c r="AC77" s="60">
        <v>2013</v>
      </c>
      <c r="AD77" s="57" t="s">
        <v>328</v>
      </c>
      <c r="AE77" s="56">
        <v>11.04</v>
      </c>
    </row>
    <row r="78" spans="12:31" ht="14.4" thickBot="1">
      <c r="AC78" s="60">
        <v>2014</v>
      </c>
      <c r="AD78" s="57" t="s">
        <v>329</v>
      </c>
      <c r="AE78" s="56">
        <v>11.04</v>
      </c>
    </row>
    <row r="79" spans="12:31" ht="14.4" thickBot="1">
      <c r="AC79" s="60">
        <v>2021</v>
      </c>
      <c r="AD79" s="57" t="s">
        <v>330</v>
      </c>
      <c r="AE79" s="56">
        <v>11.04</v>
      </c>
    </row>
    <row r="80" spans="12:31" ht="14.4" thickBot="1">
      <c r="AC80" s="60">
        <v>2022</v>
      </c>
      <c r="AD80" s="57" t="s">
        <v>331</v>
      </c>
      <c r="AE80" s="56">
        <v>11.04</v>
      </c>
    </row>
    <row r="81" spans="29:31" ht="14.4" thickBot="1">
      <c r="AC81" s="60">
        <v>2023</v>
      </c>
      <c r="AD81" s="57" t="s">
        <v>332</v>
      </c>
      <c r="AE81" s="56">
        <v>11.04</v>
      </c>
    </row>
    <row r="82" spans="29:31" ht="14.4" thickBot="1">
      <c r="AC82" s="60">
        <v>2029</v>
      </c>
      <c r="AD82" s="57" t="s">
        <v>333</v>
      </c>
      <c r="AE82" s="56">
        <v>11.04</v>
      </c>
    </row>
    <row r="83" spans="29:31" ht="14.4" thickBot="1">
      <c r="AC83" s="60">
        <v>2030</v>
      </c>
      <c r="AD83" s="57" t="s">
        <v>334</v>
      </c>
      <c r="AE83" s="56">
        <v>11.04</v>
      </c>
    </row>
    <row r="84" spans="29:31" ht="14.4" thickBot="1">
      <c r="AC84" s="60">
        <v>2100</v>
      </c>
      <c r="AD84" s="57" t="s">
        <v>335</v>
      </c>
      <c r="AE84" s="56">
        <v>12.14</v>
      </c>
    </row>
    <row r="85" spans="29:31" ht="14.4" thickBot="1">
      <c r="AC85" s="60">
        <v>2211</v>
      </c>
      <c r="AD85" s="57" t="s">
        <v>336</v>
      </c>
      <c r="AE85" s="56">
        <v>11.04</v>
      </c>
    </row>
    <row r="86" spans="29:31" ht="14.4" thickBot="1">
      <c r="AC86" s="60">
        <v>2212</v>
      </c>
      <c r="AD86" s="57" t="s">
        <v>337</v>
      </c>
      <c r="AE86" s="56">
        <v>11.04</v>
      </c>
    </row>
    <row r="87" spans="29:31" ht="14.4" thickBot="1">
      <c r="AC87" s="60">
        <v>2219</v>
      </c>
      <c r="AD87" s="57" t="s">
        <v>338</v>
      </c>
      <c r="AE87" s="56">
        <v>11.04</v>
      </c>
    </row>
    <row r="88" spans="29:31" ht="14.4" thickBot="1">
      <c r="AC88" s="60">
        <v>2221</v>
      </c>
      <c r="AD88" s="57" t="s">
        <v>339</v>
      </c>
      <c r="AE88" s="56">
        <v>11.04</v>
      </c>
    </row>
    <row r="89" spans="29:31" ht="14.4" thickBot="1">
      <c r="AC89" s="60">
        <v>2229</v>
      </c>
      <c r="AD89" s="57" t="s">
        <v>340</v>
      </c>
      <c r="AE89" s="56">
        <v>11.04</v>
      </c>
    </row>
    <row r="90" spans="29:31" ht="14.4" thickBot="1">
      <c r="AC90" s="60">
        <v>2310</v>
      </c>
      <c r="AD90" s="57" t="s">
        <v>341</v>
      </c>
      <c r="AE90" s="56">
        <v>11.04</v>
      </c>
    </row>
    <row r="91" spans="29:31" ht="14.4" thickBot="1">
      <c r="AC91" s="60">
        <v>2391</v>
      </c>
      <c r="AD91" s="57" t="s">
        <v>342</v>
      </c>
      <c r="AE91" s="56">
        <v>11.04</v>
      </c>
    </row>
    <row r="92" spans="29:31" ht="14.4" thickBot="1">
      <c r="AC92" s="60">
        <v>2392</v>
      </c>
      <c r="AD92" s="57" t="s">
        <v>343</v>
      </c>
      <c r="AE92" s="56">
        <v>11.04</v>
      </c>
    </row>
    <row r="93" spans="29:31" ht="14.4" thickBot="1">
      <c r="AC93" s="60">
        <v>2393</v>
      </c>
      <c r="AD93" s="57" t="s">
        <v>344</v>
      </c>
      <c r="AE93" s="56">
        <v>11.04</v>
      </c>
    </row>
    <row r="94" spans="29:31" ht="14.4" thickBot="1">
      <c r="AC94" s="60">
        <v>2394</v>
      </c>
      <c r="AD94" s="57" t="s">
        <v>345</v>
      </c>
      <c r="AE94" s="56">
        <v>11.04</v>
      </c>
    </row>
    <row r="95" spans="29:31" ht="14.4" thickBot="1">
      <c r="AC95" s="60">
        <v>2395</v>
      </c>
      <c r="AD95" s="57" t="s">
        <v>346</v>
      </c>
      <c r="AE95" s="56">
        <v>11.04</v>
      </c>
    </row>
    <row r="96" spans="29:31" ht="14.4" thickBot="1">
      <c r="AC96" s="60">
        <v>2396</v>
      </c>
      <c r="AD96" s="57" t="s">
        <v>347</v>
      </c>
      <c r="AE96" s="56">
        <v>11.04</v>
      </c>
    </row>
    <row r="97" spans="29:31" ht="14.4" thickBot="1">
      <c r="AC97" s="60">
        <v>2399</v>
      </c>
      <c r="AD97" s="57" t="s">
        <v>348</v>
      </c>
      <c r="AE97" s="56">
        <v>11.04</v>
      </c>
    </row>
    <row r="98" spans="29:31" ht="14.4" thickBot="1">
      <c r="AC98" s="60">
        <v>2410</v>
      </c>
      <c r="AD98" s="57" t="s">
        <v>349</v>
      </c>
      <c r="AE98" s="56">
        <v>6.9</v>
      </c>
    </row>
    <row r="99" spans="29:31" ht="14.4" thickBot="1">
      <c r="AC99" s="60">
        <v>2421</v>
      </c>
      <c r="AD99" s="57" t="s">
        <v>350</v>
      </c>
      <c r="AE99" s="56">
        <v>11.04</v>
      </c>
    </row>
    <row r="100" spans="29:31" ht="14.4" thickBot="1">
      <c r="AC100" s="60">
        <v>2429</v>
      </c>
      <c r="AD100" s="57" t="s">
        <v>351</v>
      </c>
      <c r="AE100" s="56">
        <v>11.04</v>
      </c>
    </row>
    <row r="101" spans="29:31" ht="14.4" thickBot="1">
      <c r="AC101" s="60">
        <v>2431</v>
      </c>
      <c r="AD101" s="57" t="s">
        <v>352</v>
      </c>
      <c r="AE101" s="56">
        <v>6.9</v>
      </c>
    </row>
    <row r="102" spans="29:31" ht="14.4" thickBot="1">
      <c r="AC102" s="60">
        <v>2432</v>
      </c>
      <c r="AD102" s="57" t="s">
        <v>353</v>
      </c>
      <c r="AE102" s="56">
        <v>11.04</v>
      </c>
    </row>
    <row r="103" spans="29:31" ht="14.4" thickBot="1">
      <c r="AC103" s="60">
        <v>2511</v>
      </c>
      <c r="AD103" s="57" t="s">
        <v>354</v>
      </c>
      <c r="AE103" s="56">
        <v>11.04</v>
      </c>
    </row>
    <row r="104" spans="29:31" ht="14.4" thickBot="1">
      <c r="AC104" s="60">
        <v>2512</v>
      </c>
      <c r="AD104" s="57" t="s">
        <v>355</v>
      </c>
      <c r="AE104" s="56">
        <v>11.04</v>
      </c>
    </row>
    <row r="105" spans="29:31" ht="14.4" thickBot="1">
      <c r="AC105" s="60">
        <v>2513</v>
      </c>
      <c r="AD105" s="57" t="s">
        <v>356</v>
      </c>
      <c r="AE105" s="56">
        <v>11.04</v>
      </c>
    </row>
    <row r="106" spans="29:31" ht="14.4" thickBot="1">
      <c r="AC106" s="60">
        <v>2520</v>
      </c>
      <c r="AD106" s="57" t="s">
        <v>357</v>
      </c>
      <c r="AE106" s="56">
        <v>11.04</v>
      </c>
    </row>
    <row r="107" spans="29:31" ht="14.4" thickBot="1">
      <c r="AC107" s="60">
        <v>2591</v>
      </c>
      <c r="AD107" s="57" t="s">
        <v>358</v>
      </c>
      <c r="AE107" s="56">
        <v>11.04</v>
      </c>
    </row>
    <row r="108" spans="29:31" ht="14.4" thickBot="1">
      <c r="AC108" s="60">
        <v>2592</v>
      </c>
      <c r="AD108" s="57" t="s">
        <v>359</v>
      </c>
      <c r="AE108" s="56">
        <v>9.66</v>
      </c>
    </row>
    <row r="109" spans="29:31" ht="14.4" thickBot="1">
      <c r="AC109" s="60">
        <v>2593</v>
      </c>
      <c r="AD109" s="57" t="s">
        <v>360</v>
      </c>
      <c r="AE109" s="56">
        <v>11.04</v>
      </c>
    </row>
    <row r="110" spans="29:31" ht="14.4" thickBot="1">
      <c r="AC110" s="60">
        <v>2599</v>
      </c>
      <c r="AD110" s="57" t="s">
        <v>361</v>
      </c>
      <c r="AE110" s="56">
        <v>11.04</v>
      </c>
    </row>
    <row r="111" spans="29:31" ht="14.4" thickBot="1">
      <c r="AC111" s="60">
        <v>2610</v>
      </c>
      <c r="AD111" s="57" t="s">
        <v>362</v>
      </c>
      <c r="AE111" s="56">
        <v>11.04</v>
      </c>
    </row>
    <row r="112" spans="29:31" ht="14.4" thickBot="1">
      <c r="AC112" s="60">
        <v>2620</v>
      </c>
      <c r="AD112" s="57" t="s">
        <v>363</v>
      </c>
      <c r="AE112" s="56">
        <v>11.04</v>
      </c>
    </row>
    <row r="113" spans="29:31" ht="14.4" thickBot="1">
      <c r="AC113" s="60">
        <v>2630</v>
      </c>
      <c r="AD113" s="57" t="s">
        <v>364</v>
      </c>
      <c r="AE113" s="56">
        <v>11.04</v>
      </c>
    </row>
    <row r="114" spans="29:31" ht="14.4" thickBot="1">
      <c r="AC114" s="60">
        <v>2640</v>
      </c>
      <c r="AD114" s="57" t="s">
        <v>365</v>
      </c>
      <c r="AE114" s="56">
        <v>11.04</v>
      </c>
    </row>
    <row r="115" spans="29:31" ht="14.4" thickBot="1">
      <c r="AC115" s="60">
        <v>2651</v>
      </c>
      <c r="AD115" s="57" t="s">
        <v>366</v>
      </c>
      <c r="AE115" s="56">
        <v>11.04</v>
      </c>
    </row>
    <row r="116" spans="29:31" ht="14.4" thickBot="1">
      <c r="AC116" s="60">
        <v>2652</v>
      </c>
      <c r="AD116" s="57" t="s">
        <v>367</v>
      </c>
      <c r="AE116" s="56">
        <v>11.04</v>
      </c>
    </row>
    <row r="117" spans="29:31" ht="14.4" thickBot="1">
      <c r="AC117" s="60">
        <v>2660</v>
      </c>
      <c r="AD117" s="57" t="s">
        <v>368</v>
      </c>
      <c r="AE117" s="56">
        <v>11.04</v>
      </c>
    </row>
    <row r="118" spans="29:31" ht="14.4" thickBot="1">
      <c r="AC118" s="60">
        <v>2670</v>
      </c>
      <c r="AD118" s="57" t="s">
        <v>369</v>
      </c>
      <c r="AE118" s="56">
        <v>11.04</v>
      </c>
    </row>
    <row r="119" spans="29:31" ht="14.4" thickBot="1">
      <c r="AC119" s="60">
        <v>2680</v>
      </c>
      <c r="AD119" s="57" t="s">
        <v>370</v>
      </c>
      <c r="AE119" s="56">
        <v>11.04</v>
      </c>
    </row>
    <row r="120" spans="29:31" ht="14.4" thickBot="1">
      <c r="AC120" s="60">
        <v>2711</v>
      </c>
      <c r="AD120" s="57" t="s">
        <v>371</v>
      </c>
      <c r="AE120" s="56">
        <v>11.04</v>
      </c>
    </row>
    <row r="121" spans="29:31" ht="14.4" thickBot="1">
      <c r="AC121" s="60">
        <v>2712</v>
      </c>
      <c r="AD121" s="57" t="s">
        <v>372</v>
      </c>
      <c r="AE121" s="56">
        <v>11.04</v>
      </c>
    </row>
    <row r="122" spans="29:31" ht="14.4" thickBot="1">
      <c r="AC122" s="60">
        <v>2720</v>
      </c>
      <c r="AD122" s="57" t="s">
        <v>373</v>
      </c>
      <c r="AE122" s="56">
        <v>11.04</v>
      </c>
    </row>
    <row r="123" spans="29:31" ht="14.4" thickBot="1">
      <c r="AC123" s="60">
        <v>2731</v>
      </c>
      <c r="AD123" s="57" t="s">
        <v>374</v>
      </c>
      <c r="AE123" s="56">
        <v>11.04</v>
      </c>
    </row>
    <row r="124" spans="29:31" ht="14.4" thickBot="1">
      <c r="AC124" s="60">
        <v>2732</v>
      </c>
      <c r="AD124" s="57" t="s">
        <v>375</v>
      </c>
      <c r="AE124" s="56">
        <v>11.04</v>
      </c>
    </row>
    <row r="125" spans="29:31" ht="14.4" thickBot="1">
      <c r="AC125" s="60">
        <v>2740</v>
      </c>
      <c r="AD125" s="57" t="s">
        <v>376</v>
      </c>
      <c r="AE125" s="56">
        <v>11.04</v>
      </c>
    </row>
    <row r="126" spans="29:31" ht="14.4" thickBot="1">
      <c r="AC126" s="60">
        <v>2750</v>
      </c>
      <c r="AD126" s="57" t="s">
        <v>377</v>
      </c>
      <c r="AE126" s="56">
        <v>11.04</v>
      </c>
    </row>
    <row r="127" spans="29:31" ht="14.4" thickBot="1">
      <c r="AC127" s="60">
        <v>2790</v>
      </c>
      <c r="AD127" s="57" t="s">
        <v>378</v>
      </c>
      <c r="AE127" s="56">
        <v>11.04</v>
      </c>
    </row>
    <row r="128" spans="29:31" ht="14.4" thickBot="1">
      <c r="AC128" s="60">
        <v>2811</v>
      </c>
      <c r="AD128" s="57" t="s">
        <v>379</v>
      </c>
      <c r="AE128" s="56">
        <v>11.04</v>
      </c>
    </row>
    <row r="129" spans="29:31" ht="14.4" thickBot="1">
      <c r="AC129" s="60">
        <v>2812</v>
      </c>
      <c r="AD129" s="57" t="s">
        <v>380</v>
      </c>
      <c r="AE129" s="56">
        <v>11.04</v>
      </c>
    </row>
    <row r="130" spans="29:31" ht="14.4" thickBot="1">
      <c r="AC130" s="60">
        <v>2813</v>
      </c>
      <c r="AD130" s="57" t="s">
        <v>381</v>
      </c>
      <c r="AE130" s="56">
        <v>11.04</v>
      </c>
    </row>
    <row r="131" spans="29:31" ht="14.4" thickBot="1">
      <c r="AC131" s="60">
        <v>2814</v>
      </c>
      <c r="AD131" s="57" t="s">
        <v>382</v>
      </c>
      <c r="AE131" s="56">
        <v>11.04</v>
      </c>
    </row>
    <row r="132" spans="29:31" ht="14.4" thickBot="1">
      <c r="AC132" s="60">
        <v>2815</v>
      </c>
      <c r="AD132" s="57" t="s">
        <v>383</v>
      </c>
      <c r="AE132" s="56">
        <v>11.04</v>
      </c>
    </row>
    <row r="133" spans="29:31" ht="14.4" thickBot="1">
      <c r="AC133" s="60">
        <v>2816</v>
      </c>
      <c r="AD133" s="57" t="s">
        <v>384</v>
      </c>
      <c r="AE133" s="56">
        <v>11.04</v>
      </c>
    </row>
    <row r="134" spans="29:31" ht="14.4" thickBot="1">
      <c r="AC134" s="60">
        <v>2817</v>
      </c>
      <c r="AD134" s="57" t="s">
        <v>385</v>
      </c>
      <c r="AE134" s="56">
        <v>11.04</v>
      </c>
    </row>
    <row r="135" spans="29:31" ht="14.4" thickBot="1">
      <c r="AC135" s="60">
        <v>2818</v>
      </c>
      <c r="AD135" s="57" t="s">
        <v>386</v>
      </c>
      <c r="AE135" s="56">
        <v>11.04</v>
      </c>
    </row>
    <row r="136" spans="29:31" ht="14.4" thickBot="1">
      <c r="AC136" s="60">
        <v>2819</v>
      </c>
      <c r="AD136" s="57" t="s">
        <v>387</v>
      </c>
      <c r="AE136" s="56">
        <v>11.04</v>
      </c>
    </row>
    <row r="137" spans="29:31" ht="14.4" thickBot="1">
      <c r="AC137" s="60">
        <v>2821</v>
      </c>
      <c r="AD137" s="57" t="s">
        <v>388</v>
      </c>
      <c r="AE137" s="56">
        <v>11.04</v>
      </c>
    </row>
    <row r="138" spans="29:31" ht="14.4" thickBot="1">
      <c r="AC138" s="60">
        <v>2822</v>
      </c>
      <c r="AD138" s="57" t="s">
        <v>389</v>
      </c>
      <c r="AE138" s="56">
        <v>11.04</v>
      </c>
    </row>
    <row r="139" spans="29:31" ht="14.4" thickBot="1">
      <c r="AC139" s="60">
        <v>2823</v>
      </c>
      <c r="AD139" s="57" t="s">
        <v>390</v>
      </c>
      <c r="AE139" s="56">
        <v>11.04</v>
      </c>
    </row>
    <row r="140" spans="29:31" ht="14.4" thickBot="1">
      <c r="AC140" s="60">
        <v>2824</v>
      </c>
      <c r="AD140" s="57" t="s">
        <v>391</v>
      </c>
      <c r="AE140" s="56">
        <v>11.04</v>
      </c>
    </row>
    <row r="141" spans="29:31" ht="14.4" thickBot="1">
      <c r="AC141" s="60">
        <v>2825</v>
      </c>
      <c r="AD141" s="57" t="s">
        <v>392</v>
      </c>
      <c r="AE141" s="56">
        <v>11.04</v>
      </c>
    </row>
    <row r="142" spans="29:31" ht="14.4" thickBot="1">
      <c r="AC142" s="60">
        <v>2826</v>
      </c>
      <c r="AD142" s="57" t="s">
        <v>393</v>
      </c>
      <c r="AE142" s="56">
        <v>11.04</v>
      </c>
    </row>
    <row r="143" spans="29:31" ht="14.4" thickBot="1">
      <c r="AC143" s="60">
        <v>2829</v>
      </c>
      <c r="AD143" s="57" t="s">
        <v>394</v>
      </c>
      <c r="AE143" s="56">
        <v>11.04</v>
      </c>
    </row>
    <row r="144" spans="29:31" ht="14.4" thickBot="1">
      <c r="AC144" s="60">
        <v>2910</v>
      </c>
      <c r="AD144" s="57" t="s">
        <v>395</v>
      </c>
      <c r="AE144" s="56">
        <v>6.9</v>
      </c>
    </row>
    <row r="145" spans="29:31" ht="14.4" thickBot="1">
      <c r="AC145" s="60">
        <v>2920</v>
      </c>
      <c r="AD145" s="57" t="s">
        <v>396</v>
      </c>
      <c r="AE145" s="56">
        <v>6.9</v>
      </c>
    </row>
    <row r="146" spans="29:31" ht="14.4" thickBot="1">
      <c r="AC146" s="60">
        <v>2930</v>
      </c>
      <c r="AD146" s="57" t="s">
        <v>397</v>
      </c>
      <c r="AE146" s="56">
        <v>6.9</v>
      </c>
    </row>
    <row r="147" spans="29:31" ht="14.4" thickBot="1">
      <c r="AC147" s="60">
        <v>3011</v>
      </c>
      <c r="AD147" s="57" t="s">
        <v>398</v>
      </c>
      <c r="AE147" s="56">
        <v>6.9</v>
      </c>
    </row>
    <row r="148" spans="29:31" ht="14.4" thickBot="1">
      <c r="AC148" s="60">
        <v>3012</v>
      </c>
      <c r="AD148" s="57" t="s">
        <v>399</v>
      </c>
      <c r="AE148" s="56">
        <v>6.9</v>
      </c>
    </row>
    <row r="149" spans="29:31" ht="14.4" thickBot="1">
      <c r="AC149" s="60">
        <v>3020</v>
      </c>
      <c r="AD149" s="57" t="s">
        <v>400</v>
      </c>
      <c r="AE149" s="56">
        <v>6.9</v>
      </c>
    </row>
    <row r="150" spans="29:31" ht="14.4" thickBot="1">
      <c r="AC150" s="60">
        <v>3030</v>
      </c>
      <c r="AD150" s="57" t="s">
        <v>401</v>
      </c>
      <c r="AE150" s="56">
        <v>6.9</v>
      </c>
    </row>
    <row r="151" spans="29:31" ht="14.4" thickBot="1">
      <c r="AC151" s="60">
        <v>3040</v>
      </c>
      <c r="AD151" s="57" t="s">
        <v>402</v>
      </c>
      <c r="AE151" s="56">
        <v>6.9</v>
      </c>
    </row>
    <row r="152" spans="29:31" ht="14.4" thickBot="1">
      <c r="AC152" s="60">
        <v>3091</v>
      </c>
      <c r="AD152" s="57" t="s">
        <v>403</v>
      </c>
      <c r="AE152" s="56">
        <v>6.9</v>
      </c>
    </row>
    <row r="153" spans="29:31" ht="14.4" thickBot="1">
      <c r="AC153" s="60">
        <v>3092</v>
      </c>
      <c r="AD153" s="57" t="s">
        <v>404</v>
      </c>
      <c r="AE153" s="56">
        <v>6.9</v>
      </c>
    </row>
    <row r="154" spans="29:31" ht="14.4" thickBot="1">
      <c r="AC154" s="60">
        <v>3099</v>
      </c>
      <c r="AD154" s="57" t="s">
        <v>405</v>
      </c>
      <c r="AE154" s="56">
        <v>6.9</v>
      </c>
    </row>
    <row r="155" spans="29:31" ht="14.4" thickBot="1">
      <c r="AC155" s="60">
        <v>3110</v>
      </c>
      <c r="AD155" s="57" t="s">
        <v>406</v>
      </c>
      <c r="AE155" s="56">
        <v>11.04</v>
      </c>
    </row>
    <row r="156" spans="29:31" ht="14.4" thickBot="1">
      <c r="AC156" s="60">
        <v>3120</v>
      </c>
      <c r="AD156" s="57" t="s">
        <v>407</v>
      </c>
      <c r="AE156" s="56">
        <v>11.04</v>
      </c>
    </row>
    <row r="157" spans="29:31" ht="14.4" thickBot="1">
      <c r="AC157" s="60">
        <v>3210</v>
      </c>
      <c r="AD157" s="57" t="s">
        <v>408</v>
      </c>
      <c r="AE157" s="56">
        <v>11.04</v>
      </c>
    </row>
    <row r="158" spans="29:31" ht="14.4" thickBot="1">
      <c r="AC158" s="60">
        <v>3220</v>
      </c>
      <c r="AD158" s="57" t="s">
        <v>409</v>
      </c>
      <c r="AE158" s="56">
        <v>11.04</v>
      </c>
    </row>
    <row r="159" spans="29:31" ht="14.4" thickBot="1">
      <c r="AC159" s="60">
        <v>3230</v>
      </c>
      <c r="AD159" s="57" t="s">
        <v>410</v>
      </c>
      <c r="AE159" s="56">
        <v>11.04</v>
      </c>
    </row>
    <row r="160" spans="29:31" ht="14.4" thickBot="1">
      <c r="AC160" s="60">
        <v>3240</v>
      </c>
      <c r="AD160" s="57" t="s">
        <v>411</v>
      </c>
      <c r="AE160" s="56">
        <v>11.04</v>
      </c>
    </row>
    <row r="161" spans="29:31" ht="14.4" thickBot="1">
      <c r="AC161" s="60">
        <v>3250</v>
      </c>
      <c r="AD161" s="57" t="s">
        <v>412</v>
      </c>
      <c r="AE161" s="56">
        <v>11.04</v>
      </c>
    </row>
    <row r="162" spans="29:31" ht="14.4" thickBot="1">
      <c r="AC162" s="60">
        <v>3290</v>
      </c>
      <c r="AD162" s="57" t="s">
        <v>413</v>
      </c>
      <c r="AE162" s="56">
        <v>11.04</v>
      </c>
    </row>
    <row r="163" spans="29:31" ht="14.4" thickBot="1">
      <c r="AC163" s="60">
        <v>3311</v>
      </c>
      <c r="AD163" s="57" t="s">
        <v>414</v>
      </c>
      <c r="AE163" s="56">
        <v>9.66</v>
      </c>
    </row>
    <row r="164" spans="29:31" ht="14.4" thickBot="1">
      <c r="AC164" s="60">
        <v>3312</v>
      </c>
      <c r="AD164" s="57" t="s">
        <v>415</v>
      </c>
      <c r="AE164" s="56">
        <v>9.66</v>
      </c>
    </row>
    <row r="165" spans="29:31" ht="14.4" thickBot="1">
      <c r="AC165" s="60">
        <v>3313</v>
      </c>
      <c r="AD165" s="57" t="s">
        <v>416</v>
      </c>
      <c r="AE165" s="56">
        <v>9.66</v>
      </c>
    </row>
    <row r="166" spans="29:31" ht="14.4" thickBot="1">
      <c r="AC166" s="60">
        <v>3314</v>
      </c>
      <c r="AD166" s="57" t="s">
        <v>417</v>
      </c>
      <c r="AE166" s="56">
        <v>9.66</v>
      </c>
    </row>
    <row r="167" spans="29:31" ht="14.4" thickBot="1">
      <c r="AC167" s="60">
        <v>3315</v>
      </c>
      <c r="AD167" s="57" t="s">
        <v>418</v>
      </c>
      <c r="AE167" s="56">
        <v>9.66</v>
      </c>
    </row>
    <row r="168" spans="29:31" ht="14.4" thickBot="1">
      <c r="AC168" s="60">
        <v>3319</v>
      </c>
      <c r="AD168" s="57" t="s">
        <v>419</v>
      </c>
      <c r="AE168" s="56">
        <v>9.66</v>
      </c>
    </row>
    <row r="169" spans="29:31" ht="14.4" thickBot="1">
      <c r="AC169" s="60">
        <v>3320</v>
      </c>
      <c r="AD169" s="57" t="s">
        <v>420</v>
      </c>
      <c r="AE169" s="56">
        <v>9.66</v>
      </c>
    </row>
    <row r="170" spans="29:31" ht="14.4" thickBot="1">
      <c r="AC170" s="60">
        <v>3511</v>
      </c>
      <c r="AD170" s="57" t="s">
        <v>421</v>
      </c>
      <c r="AE170" s="56">
        <v>11.04</v>
      </c>
    </row>
    <row r="171" spans="29:31" ht="14.4" thickBot="1">
      <c r="AC171" s="60">
        <v>3512</v>
      </c>
      <c r="AD171" s="57" t="s">
        <v>422</v>
      </c>
      <c r="AE171" s="56">
        <v>11.04</v>
      </c>
    </row>
    <row r="172" spans="29:31" ht="14.4" thickBot="1">
      <c r="AC172" s="60">
        <v>3513</v>
      </c>
      <c r="AD172" s="57" t="s">
        <v>423</v>
      </c>
      <c r="AE172" s="56">
        <v>9.66</v>
      </c>
    </row>
    <row r="173" spans="29:31" ht="14.4" thickBot="1">
      <c r="AC173" s="60">
        <v>3514</v>
      </c>
      <c r="AD173" s="57" t="s">
        <v>424</v>
      </c>
      <c r="AE173" s="56">
        <v>11.04</v>
      </c>
    </row>
    <row r="174" spans="29:31" ht="14.4" thickBot="1">
      <c r="AC174" s="60">
        <v>3530</v>
      </c>
      <c r="AD174" s="57" t="s">
        <v>425</v>
      </c>
      <c r="AE174" s="56">
        <v>9.66</v>
      </c>
    </row>
    <row r="175" spans="29:31" ht="14.4" thickBot="1">
      <c r="AC175" s="60">
        <v>3700</v>
      </c>
      <c r="AD175" s="57" t="s">
        <v>426</v>
      </c>
      <c r="AE175" s="56">
        <v>9.66</v>
      </c>
    </row>
    <row r="176" spans="29:31" ht="14.4" thickBot="1">
      <c r="AC176" s="60">
        <v>3811</v>
      </c>
      <c r="AD176" s="57" t="s">
        <v>427</v>
      </c>
      <c r="AE176" s="56">
        <v>9.66</v>
      </c>
    </row>
    <row r="177" spans="29:31" ht="14.4" thickBot="1">
      <c r="AC177" s="60">
        <v>3812</v>
      </c>
      <c r="AD177" s="57" t="s">
        <v>428</v>
      </c>
      <c r="AE177" s="56">
        <v>9.66</v>
      </c>
    </row>
    <row r="178" spans="29:31" ht="14.4" thickBot="1">
      <c r="AC178" s="60">
        <v>3821</v>
      </c>
      <c r="AD178" s="57" t="s">
        <v>429</v>
      </c>
      <c r="AE178" s="56">
        <v>11.04</v>
      </c>
    </row>
    <row r="179" spans="29:31" ht="14.4" thickBot="1">
      <c r="AC179" s="60">
        <v>3822</v>
      </c>
      <c r="AD179" s="57" t="s">
        <v>430</v>
      </c>
      <c r="AE179" s="56">
        <v>11.04</v>
      </c>
    </row>
    <row r="180" spans="29:31" ht="14.4" thickBot="1">
      <c r="AC180" s="60">
        <v>3830</v>
      </c>
      <c r="AD180" s="57" t="s">
        <v>431</v>
      </c>
      <c r="AE180" s="56">
        <v>11.04</v>
      </c>
    </row>
    <row r="181" spans="29:31" ht="14.4" thickBot="1">
      <c r="AC181" s="60">
        <v>4111</v>
      </c>
      <c r="AD181" s="57" t="s">
        <v>432</v>
      </c>
      <c r="AE181" s="56">
        <v>6.9</v>
      </c>
    </row>
    <row r="182" spans="29:31" ht="14.4" thickBot="1">
      <c r="AC182" s="60">
        <v>4112</v>
      </c>
      <c r="AD182" s="57" t="s">
        <v>433</v>
      </c>
      <c r="AE182" s="56">
        <v>6.9</v>
      </c>
    </row>
    <row r="183" spans="29:31" ht="14.4" thickBot="1">
      <c r="AC183" s="60">
        <v>4210</v>
      </c>
      <c r="AD183" s="57" t="s">
        <v>434</v>
      </c>
      <c r="AE183" s="56">
        <v>7.6</v>
      </c>
    </row>
    <row r="184" spans="29:31" ht="14.4" thickBot="1">
      <c r="AC184" s="60">
        <v>4220</v>
      </c>
      <c r="AD184" s="57" t="s">
        <v>435</v>
      </c>
      <c r="AE184" s="56">
        <v>7.6</v>
      </c>
    </row>
    <row r="185" spans="29:31" ht="14.4" thickBot="1">
      <c r="AC185" s="60">
        <v>4290</v>
      </c>
      <c r="AD185" s="57" t="s">
        <v>436</v>
      </c>
      <c r="AE185" s="56">
        <v>7.6</v>
      </c>
    </row>
    <row r="186" spans="29:31" ht="14.4" thickBot="1">
      <c r="AC186" s="60">
        <v>4311</v>
      </c>
      <c r="AD186" s="57" t="s">
        <v>437</v>
      </c>
      <c r="AE186" s="56">
        <v>6.9</v>
      </c>
    </row>
    <row r="187" spans="29:31" ht="14.4" thickBot="1">
      <c r="AC187" s="60">
        <v>4312</v>
      </c>
      <c r="AD187" s="57" t="s">
        <v>438</v>
      </c>
      <c r="AE187" s="56">
        <v>6.9</v>
      </c>
    </row>
    <row r="188" spans="29:31" ht="14.4" thickBot="1">
      <c r="AC188" s="60">
        <v>4321</v>
      </c>
      <c r="AD188" s="57" t="s">
        <v>439</v>
      </c>
      <c r="AE188" s="56">
        <v>6.9</v>
      </c>
    </row>
    <row r="189" spans="29:31" ht="14.4" thickBot="1">
      <c r="AC189" s="60">
        <v>4322</v>
      </c>
      <c r="AD189" s="57" t="s">
        <v>440</v>
      </c>
      <c r="AE189" s="56">
        <v>6.9</v>
      </c>
    </row>
    <row r="190" spans="29:31" ht="14.4" thickBot="1">
      <c r="AC190" s="60">
        <v>4329</v>
      </c>
      <c r="AD190" s="57" t="s">
        <v>441</v>
      </c>
      <c r="AE190" s="56">
        <v>6.9</v>
      </c>
    </row>
    <row r="191" spans="29:31" ht="14.4" thickBot="1">
      <c r="AC191" s="60">
        <v>4330</v>
      </c>
      <c r="AD191" s="57" t="s">
        <v>442</v>
      </c>
      <c r="AE191" s="56">
        <v>7.6</v>
      </c>
    </row>
    <row r="192" spans="29:31" ht="14.4" thickBot="1">
      <c r="AC192" s="60">
        <v>4390</v>
      </c>
      <c r="AD192" s="57" t="s">
        <v>443</v>
      </c>
      <c r="AE192" s="56">
        <v>7.6</v>
      </c>
    </row>
    <row r="193" spans="29:31" ht="14.4" thickBot="1">
      <c r="AC193" s="60">
        <v>4511</v>
      </c>
      <c r="AD193" s="57" t="s">
        <v>444</v>
      </c>
      <c r="AE193" s="56">
        <v>6.9</v>
      </c>
    </row>
    <row r="194" spans="29:31" ht="14.4" thickBot="1">
      <c r="AC194" s="60">
        <v>4512</v>
      </c>
      <c r="AD194" s="57" t="s">
        <v>445</v>
      </c>
      <c r="AE194" s="56">
        <v>6.9</v>
      </c>
    </row>
    <row r="195" spans="29:31" ht="14.4" thickBot="1">
      <c r="AC195" s="60">
        <v>4520</v>
      </c>
      <c r="AD195" s="57" t="s">
        <v>446</v>
      </c>
      <c r="AE195" s="56">
        <v>9.66</v>
      </c>
    </row>
    <row r="196" spans="29:31" ht="14.4" thickBot="1">
      <c r="AC196" s="60">
        <v>4530</v>
      </c>
      <c r="AD196" s="57" t="s">
        <v>447</v>
      </c>
      <c r="AE196" s="56">
        <v>11.04</v>
      </c>
    </row>
    <row r="197" spans="29:31" ht="14.4" thickBot="1">
      <c r="AC197" s="60">
        <v>4542</v>
      </c>
      <c r="AD197" s="57" t="s">
        <v>448</v>
      </c>
      <c r="AE197" s="56">
        <v>9.66</v>
      </c>
    </row>
    <row r="198" spans="29:31" ht="14.4" thickBot="1">
      <c r="AC198" s="60">
        <v>4610</v>
      </c>
      <c r="AD198" s="57" t="s">
        <v>449</v>
      </c>
      <c r="AE198" s="56">
        <v>9.66</v>
      </c>
    </row>
    <row r="199" spans="29:31" ht="14.4" thickBot="1">
      <c r="AC199" s="60">
        <v>4631</v>
      </c>
      <c r="AD199" s="57" t="s">
        <v>450</v>
      </c>
      <c r="AE199" s="56">
        <v>4.1399999999999997</v>
      </c>
    </row>
    <row r="200" spans="29:31" ht="14.4" thickBot="1">
      <c r="AC200" s="60">
        <v>4641</v>
      </c>
      <c r="AD200" s="57" t="s">
        <v>451</v>
      </c>
      <c r="AE200" s="56">
        <v>11.04</v>
      </c>
    </row>
    <row r="201" spans="29:31" ht="14.4" thickBot="1">
      <c r="AC201" s="60">
        <v>4642</v>
      </c>
      <c r="AD201" s="57" t="s">
        <v>452</v>
      </c>
      <c r="AE201" s="56">
        <v>11.04</v>
      </c>
    </row>
    <row r="202" spans="29:31" ht="14.4" thickBot="1">
      <c r="AC202" s="60">
        <v>4643</v>
      </c>
      <c r="AD202" s="57" t="s">
        <v>453</v>
      </c>
      <c r="AE202" s="56">
        <v>11.04</v>
      </c>
    </row>
    <row r="203" spans="29:31" ht="14.4" thickBot="1">
      <c r="AC203" s="60">
        <v>4644</v>
      </c>
      <c r="AD203" s="57" t="s">
        <v>454</v>
      </c>
      <c r="AE203" s="56">
        <v>11.04</v>
      </c>
    </row>
    <row r="204" spans="29:31" ht="14.4" thickBot="1">
      <c r="AC204" s="60">
        <v>4651</v>
      </c>
      <c r="AD204" s="57" t="s">
        <v>455</v>
      </c>
      <c r="AE204" s="56">
        <v>11.04</v>
      </c>
    </row>
    <row r="205" spans="29:31" ht="14.4" thickBot="1">
      <c r="AC205" s="60">
        <v>4652</v>
      </c>
      <c r="AD205" s="57" t="s">
        <v>456</v>
      </c>
      <c r="AE205" s="56">
        <v>11.04</v>
      </c>
    </row>
    <row r="206" spans="29:31" ht="14.4" thickBot="1">
      <c r="AC206" s="60">
        <v>4653</v>
      </c>
      <c r="AD206" s="57" t="s">
        <v>457</v>
      </c>
      <c r="AE206" s="56">
        <v>11.04</v>
      </c>
    </row>
    <row r="207" spans="29:31" ht="14.4" thickBot="1">
      <c r="AC207" s="60">
        <v>4659</v>
      </c>
      <c r="AD207" s="57" t="s">
        <v>458</v>
      </c>
      <c r="AE207" s="56">
        <v>11.04</v>
      </c>
    </row>
    <row r="208" spans="29:31" ht="14.4" thickBot="1">
      <c r="AC208" s="60">
        <v>4662</v>
      </c>
      <c r="AD208" s="57" t="s">
        <v>459</v>
      </c>
      <c r="AE208" s="56">
        <v>11.04</v>
      </c>
    </row>
    <row r="209" spans="29:31" ht="14.4" thickBot="1">
      <c r="AC209" s="60">
        <v>4664</v>
      </c>
      <c r="AD209" s="57" t="s">
        <v>460</v>
      </c>
      <c r="AE209" s="56">
        <v>11.04</v>
      </c>
    </row>
    <row r="210" spans="29:31" ht="14.4" thickBot="1">
      <c r="AC210" s="60">
        <v>4665</v>
      </c>
      <c r="AD210" s="57" t="s">
        <v>461</v>
      </c>
      <c r="AE210" s="56">
        <v>11.04</v>
      </c>
    </row>
    <row r="211" spans="29:31" ht="14.4" thickBot="1">
      <c r="AC211" s="60">
        <v>4669</v>
      </c>
      <c r="AD211" s="57" t="s">
        <v>462</v>
      </c>
      <c r="AE211" s="56">
        <v>11.04</v>
      </c>
    </row>
    <row r="212" spans="29:31" ht="14.4" thickBot="1">
      <c r="AC212" s="60">
        <v>4690</v>
      </c>
      <c r="AD212" s="57" t="s">
        <v>463</v>
      </c>
      <c r="AE212" s="56">
        <v>11.04</v>
      </c>
    </row>
    <row r="213" spans="29:31" ht="14.4" thickBot="1">
      <c r="AC213" s="60">
        <v>4721</v>
      </c>
      <c r="AD213" s="57" t="s">
        <v>464</v>
      </c>
      <c r="AE213" s="56">
        <v>4.1399999999999997</v>
      </c>
    </row>
    <row r="214" spans="29:31" ht="14.4" thickBot="1">
      <c r="AC214" s="60">
        <v>4722</v>
      </c>
      <c r="AD214" s="57" t="s">
        <v>465</v>
      </c>
      <c r="AE214" s="56">
        <v>4.1399999999999997</v>
      </c>
    </row>
    <row r="215" spans="29:31" ht="14.4" thickBot="1">
      <c r="AC215" s="60">
        <v>4723</v>
      </c>
      <c r="AD215" s="57" t="s">
        <v>466</v>
      </c>
      <c r="AE215" s="56">
        <v>4.1399999999999997</v>
      </c>
    </row>
    <row r="216" spans="29:31" ht="14.4" thickBot="1">
      <c r="AC216" s="60">
        <v>4729</v>
      </c>
      <c r="AD216" s="57" t="s">
        <v>467</v>
      </c>
      <c r="AE216" s="56">
        <v>4.1399999999999997</v>
      </c>
    </row>
    <row r="217" spans="29:31" ht="14.4" thickBot="1">
      <c r="AC217" s="60">
        <v>4731</v>
      </c>
      <c r="AD217" s="57" t="s">
        <v>468</v>
      </c>
      <c r="AE217" s="56">
        <v>13.8</v>
      </c>
    </row>
    <row r="218" spans="29:31" ht="14.4" thickBot="1">
      <c r="AC218" s="60">
        <v>4732</v>
      </c>
      <c r="AD218" s="57" t="s">
        <v>469</v>
      </c>
      <c r="AE218" s="56">
        <v>11.04</v>
      </c>
    </row>
    <row r="219" spans="29:31" ht="14.4" thickBot="1">
      <c r="AC219" s="60">
        <v>4741</v>
      </c>
      <c r="AD219" s="57" t="s">
        <v>470</v>
      </c>
      <c r="AE219" s="56">
        <v>11.04</v>
      </c>
    </row>
    <row r="220" spans="29:31" ht="14.4" thickBot="1">
      <c r="AC220" s="60">
        <v>4742</v>
      </c>
      <c r="AD220" s="57" t="s">
        <v>471</v>
      </c>
      <c r="AE220" s="56">
        <v>11.04</v>
      </c>
    </row>
    <row r="221" spans="29:31" ht="14.4" thickBot="1">
      <c r="AC221" s="60">
        <v>4751</v>
      </c>
      <c r="AD221" s="57" t="s">
        <v>472</v>
      </c>
      <c r="AE221" s="56">
        <v>11.04</v>
      </c>
    </row>
    <row r="222" spans="29:31" ht="14.4" thickBot="1">
      <c r="AC222" s="60">
        <v>4753</v>
      </c>
      <c r="AD222" s="57" t="s">
        <v>473</v>
      </c>
      <c r="AE222" s="56">
        <v>11.04</v>
      </c>
    </row>
    <row r="223" spans="29:31" ht="14.4" thickBot="1">
      <c r="AC223" s="60">
        <v>4754</v>
      </c>
      <c r="AD223" s="57" t="s">
        <v>474</v>
      </c>
      <c r="AE223" s="56">
        <v>11.04</v>
      </c>
    </row>
    <row r="224" spans="29:31" ht="14.4" thickBot="1">
      <c r="AC224" s="60">
        <v>4755</v>
      </c>
      <c r="AD224" s="57" t="s">
        <v>475</v>
      </c>
      <c r="AE224" s="56">
        <v>11.04</v>
      </c>
    </row>
    <row r="225" spans="29:31" ht="14.4" thickBot="1">
      <c r="AC225" s="60">
        <v>4759</v>
      </c>
      <c r="AD225" s="57" t="s">
        <v>476</v>
      </c>
      <c r="AE225" s="56">
        <v>11.04</v>
      </c>
    </row>
    <row r="226" spans="29:31" ht="14.4" thickBot="1">
      <c r="AC226" s="60">
        <v>4762</v>
      </c>
      <c r="AD226" s="57" t="s">
        <v>477</v>
      </c>
      <c r="AE226" s="56">
        <v>11.04</v>
      </c>
    </row>
    <row r="227" spans="29:31" ht="14.4" thickBot="1">
      <c r="AC227" s="60">
        <v>4769</v>
      </c>
      <c r="AD227" s="57" t="s">
        <v>478</v>
      </c>
      <c r="AE227" s="56">
        <v>11.04</v>
      </c>
    </row>
    <row r="228" spans="29:31" ht="14.4" thickBot="1">
      <c r="AC228" s="60">
        <v>4771</v>
      </c>
      <c r="AD228" s="57" t="s">
        <v>479</v>
      </c>
      <c r="AE228" s="56">
        <v>11.04</v>
      </c>
    </row>
    <row r="229" spans="29:31" ht="14.4" thickBot="1">
      <c r="AC229" s="60">
        <v>4772</v>
      </c>
      <c r="AD229" s="57" t="s">
        <v>480</v>
      </c>
      <c r="AE229" s="56">
        <v>11.04</v>
      </c>
    </row>
    <row r="230" spans="29:31" ht="14.4" thickBot="1">
      <c r="AC230" s="60">
        <v>4774</v>
      </c>
      <c r="AD230" s="57" t="s">
        <v>481</v>
      </c>
      <c r="AE230" s="56">
        <v>11.04</v>
      </c>
    </row>
    <row r="231" spans="29:31" ht="14.4" thickBot="1">
      <c r="AC231" s="60">
        <v>4775</v>
      </c>
      <c r="AD231" s="57" t="s">
        <v>482</v>
      </c>
      <c r="AE231" s="56">
        <v>11.04</v>
      </c>
    </row>
    <row r="232" spans="29:31" ht="14.4" thickBot="1">
      <c r="AC232" s="60">
        <v>4782</v>
      </c>
      <c r="AD232" s="57" t="s">
        <v>483</v>
      </c>
      <c r="AE232" s="56">
        <v>11.04</v>
      </c>
    </row>
    <row r="233" spans="29:31" ht="14.4" thickBot="1">
      <c r="AC233" s="60">
        <v>4789</v>
      </c>
      <c r="AD233" s="57" t="s">
        <v>484</v>
      </c>
      <c r="AE233" s="56">
        <v>11.04</v>
      </c>
    </row>
    <row r="234" spans="29:31" ht="14.4" thickBot="1">
      <c r="AC234" s="60">
        <v>4911</v>
      </c>
      <c r="AD234" s="57" t="s">
        <v>485</v>
      </c>
      <c r="AE234" s="56">
        <v>4.1399999999999997</v>
      </c>
    </row>
    <row r="235" spans="29:31" ht="14.4" thickBot="1">
      <c r="AC235" s="60">
        <v>4912</v>
      </c>
      <c r="AD235" s="57" t="s">
        <v>486</v>
      </c>
      <c r="AE235" s="56">
        <v>4.1399999999999997</v>
      </c>
    </row>
    <row r="236" spans="29:31" ht="14.4" thickBot="1">
      <c r="AC236" s="60">
        <v>4921</v>
      </c>
      <c r="AD236" s="57" t="s">
        <v>487</v>
      </c>
      <c r="AE236" s="56">
        <v>4.1399999999999997</v>
      </c>
    </row>
    <row r="237" spans="29:31" ht="14.4" thickBot="1">
      <c r="AC237" s="60">
        <v>4922</v>
      </c>
      <c r="AD237" s="57" t="s">
        <v>488</v>
      </c>
      <c r="AE237" s="56">
        <v>4.1399999999999997</v>
      </c>
    </row>
    <row r="238" spans="29:31" ht="14.4" thickBot="1">
      <c r="AC238" s="60">
        <v>4923</v>
      </c>
      <c r="AD238" s="57" t="s">
        <v>489</v>
      </c>
      <c r="AE238" s="56">
        <v>4.1399999999999997</v>
      </c>
    </row>
    <row r="239" spans="29:31" ht="14.4" thickBot="1">
      <c r="AC239" s="60">
        <v>4930</v>
      </c>
      <c r="AD239" s="57" t="s">
        <v>490</v>
      </c>
      <c r="AE239" s="56">
        <v>4.1399999999999997</v>
      </c>
    </row>
    <row r="240" spans="29:31" ht="14.4" thickBot="1">
      <c r="AC240" s="60">
        <v>5011</v>
      </c>
      <c r="AD240" s="57" t="s">
        <v>491</v>
      </c>
      <c r="AE240" s="56">
        <v>4.1399999999999997</v>
      </c>
    </row>
    <row r="241" spans="29:31" ht="14.4" thickBot="1">
      <c r="AC241" s="60">
        <v>5012</v>
      </c>
      <c r="AD241" s="57" t="s">
        <v>492</v>
      </c>
      <c r="AE241" s="56">
        <v>4.1399999999999997</v>
      </c>
    </row>
    <row r="242" spans="29:31" ht="14.4" thickBot="1">
      <c r="AC242" s="60">
        <v>5021</v>
      </c>
      <c r="AD242" s="57" t="s">
        <v>493</v>
      </c>
      <c r="AE242" s="56">
        <v>4.1399999999999997</v>
      </c>
    </row>
    <row r="243" spans="29:31" ht="14.4" thickBot="1">
      <c r="AC243" s="61">
        <v>5022</v>
      </c>
      <c r="AD243" s="59" t="s">
        <v>494</v>
      </c>
      <c r="AE243" s="58">
        <v>4.1399999999999997</v>
      </c>
    </row>
    <row r="244" spans="29:31" ht="14.4" thickBot="1">
      <c r="AC244" s="60">
        <v>5111</v>
      </c>
      <c r="AD244" s="57" t="s">
        <v>495</v>
      </c>
      <c r="AE244" s="56">
        <v>4.1399999999999997</v>
      </c>
    </row>
    <row r="245" spans="29:31" ht="14.4" thickBot="1">
      <c r="AC245" s="60">
        <v>5112</v>
      </c>
      <c r="AD245" s="57" t="s">
        <v>496</v>
      </c>
      <c r="AE245" s="56">
        <v>4.1399999999999997</v>
      </c>
    </row>
    <row r="246" spans="29:31" ht="14.4" thickBot="1">
      <c r="AC246" s="61">
        <v>5121</v>
      </c>
      <c r="AD246" s="59" t="s">
        <v>497</v>
      </c>
      <c r="AE246" s="58">
        <v>4.1399999999999997</v>
      </c>
    </row>
    <row r="247" spans="29:31" ht="14.4" thickBot="1">
      <c r="AC247" s="60">
        <v>5122</v>
      </c>
      <c r="AD247" s="57" t="s">
        <v>498</v>
      </c>
      <c r="AE247" s="56">
        <v>4.1399999999999997</v>
      </c>
    </row>
    <row r="248" spans="29:31" ht="14.4" thickBot="1">
      <c r="AC248" s="60">
        <v>5210</v>
      </c>
      <c r="AD248" s="57" t="s">
        <v>499</v>
      </c>
      <c r="AE248" s="56">
        <v>9.66</v>
      </c>
    </row>
    <row r="249" spans="29:31" ht="14.4" thickBot="1">
      <c r="AC249" s="60">
        <v>5221</v>
      </c>
      <c r="AD249" s="57" t="s">
        <v>500</v>
      </c>
      <c r="AE249" s="56">
        <v>9.66</v>
      </c>
    </row>
    <row r="250" spans="29:31" ht="14.4" thickBot="1">
      <c r="AC250" s="60">
        <v>5222</v>
      </c>
      <c r="AD250" s="57" t="s">
        <v>501</v>
      </c>
      <c r="AE250" s="56">
        <v>4.1399999999999997</v>
      </c>
    </row>
    <row r="251" spans="29:31" ht="14.4" thickBot="1">
      <c r="AC251" s="60">
        <v>5223</v>
      </c>
      <c r="AD251" s="57" t="s">
        <v>502</v>
      </c>
      <c r="AE251" s="56">
        <v>9.66</v>
      </c>
    </row>
    <row r="252" spans="29:31" ht="14.4" thickBot="1">
      <c r="AC252" s="60">
        <v>5224</v>
      </c>
      <c r="AD252" s="57" t="s">
        <v>503</v>
      </c>
      <c r="AE252" s="56">
        <v>9.66</v>
      </c>
    </row>
    <row r="253" spans="29:31" ht="14.4" thickBot="1">
      <c r="AC253" s="60">
        <v>5229</v>
      </c>
      <c r="AD253" s="57" t="s">
        <v>504</v>
      </c>
      <c r="AE253" s="56">
        <v>9.66</v>
      </c>
    </row>
    <row r="254" spans="29:31" ht="14.4" thickBot="1">
      <c r="AC254" s="60">
        <v>5310</v>
      </c>
      <c r="AD254" s="57" t="s">
        <v>505</v>
      </c>
      <c r="AE254" s="56">
        <v>9.66</v>
      </c>
    </row>
    <row r="255" spans="29:31" ht="14.4" thickBot="1">
      <c r="AC255" s="60">
        <v>5320</v>
      </c>
      <c r="AD255" s="57" t="s">
        <v>506</v>
      </c>
      <c r="AE255" s="56">
        <v>9.66</v>
      </c>
    </row>
    <row r="256" spans="29:31" ht="14.4" thickBot="1">
      <c r="AC256" s="60">
        <v>5511</v>
      </c>
      <c r="AD256" s="57" t="s">
        <v>507</v>
      </c>
      <c r="AE256" s="56">
        <v>13.8</v>
      </c>
    </row>
    <row r="257" spans="29:31" ht="14.4" thickBot="1">
      <c r="AC257" s="60">
        <v>5512</v>
      </c>
      <c r="AD257" s="57" t="s">
        <v>508</v>
      </c>
      <c r="AE257" s="56">
        <v>13.8</v>
      </c>
    </row>
    <row r="258" spans="29:31" ht="14.4" thickBot="1">
      <c r="AC258" s="60">
        <v>5513</v>
      </c>
      <c r="AD258" s="57" t="s">
        <v>509</v>
      </c>
      <c r="AE258" s="56">
        <v>13.8</v>
      </c>
    </row>
    <row r="259" spans="29:31" ht="14.4" thickBot="1">
      <c r="AC259" s="60">
        <v>5514</v>
      </c>
      <c r="AD259" s="57" t="s">
        <v>510</v>
      </c>
      <c r="AE259" s="56">
        <v>13.8</v>
      </c>
    </row>
    <row r="260" spans="29:31" ht="14.4" thickBot="1">
      <c r="AC260" s="60">
        <v>5519</v>
      </c>
      <c r="AD260" s="57" t="s">
        <v>511</v>
      </c>
      <c r="AE260" s="56">
        <v>13.8</v>
      </c>
    </row>
    <row r="261" spans="29:31" ht="14.4" thickBot="1">
      <c r="AC261" s="60">
        <v>5520</v>
      </c>
      <c r="AD261" s="57" t="s">
        <v>512</v>
      </c>
      <c r="AE261" s="56">
        <v>13.8</v>
      </c>
    </row>
    <row r="262" spans="29:31" ht="14.4" thickBot="1">
      <c r="AC262" s="60">
        <v>5530</v>
      </c>
      <c r="AD262" s="57" t="s">
        <v>513</v>
      </c>
      <c r="AE262" s="56">
        <v>13.8</v>
      </c>
    </row>
    <row r="263" spans="29:31" ht="14.4" thickBot="1">
      <c r="AC263" s="60">
        <v>5590</v>
      </c>
      <c r="AD263" s="57" t="s">
        <v>514</v>
      </c>
      <c r="AE263" s="56">
        <v>13.8</v>
      </c>
    </row>
    <row r="264" spans="29:31" ht="14.4" thickBot="1">
      <c r="AC264" s="60">
        <v>5611</v>
      </c>
      <c r="AD264" s="57" t="s">
        <v>515</v>
      </c>
      <c r="AE264" s="56">
        <v>13.8</v>
      </c>
    </row>
    <row r="265" spans="29:31" ht="14.4" thickBot="1">
      <c r="AC265" s="60">
        <v>5612</v>
      </c>
      <c r="AD265" s="57" t="s">
        <v>516</v>
      </c>
      <c r="AE265" s="56">
        <v>13.8</v>
      </c>
    </row>
    <row r="266" spans="29:31" ht="14.4" thickBot="1">
      <c r="AC266" s="60">
        <v>5613</v>
      </c>
      <c r="AD266" s="57" t="s">
        <v>517</v>
      </c>
      <c r="AE266" s="56">
        <v>13.8</v>
      </c>
    </row>
    <row r="267" spans="29:31" ht="14.4" thickBot="1">
      <c r="AC267" s="60">
        <v>5619</v>
      </c>
      <c r="AD267" s="57" t="s">
        <v>518</v>
      </c>
      <c r="AE267" s="56">
        <v>13.8</v>
      </c>
    </row>
    <row r="268" spans="29:31" ht="14.4" thickBot="1">
      <c r="AC268" s="60">
        <v>5621</v>
      </c>
      <c r="AD268" s="57" t="s">
        <v>519</v>
      </c>
      <c r="AE268" s="56">
        <v>13.8</v>
      </c>
    </row>
    <row r="269" spans="29:31" ht="14.4" thickBot="1">
      <c r="AC269" s="60">
        <v>5629</v>
      </c>
      <c r="AD269" s="57" t="s">
        <v>520</v>
      </c>
      <c r="AE269" s="56">
        <v>13.8</v>
      </c>
    </row>
    <row r="270" spans="29:31" ht="14.4" thickBot="1">
      <c r="AC270" s="60">
        <v>5630</v>
      </c>
      <c r="AD270" s="57" t="s">
        <v>521</v>
      </c>
      <c r="AE270" s="56">
        <v>13.8</v>
      </c>
    </row>
    <row r="271" spans="29:31" ht="14.4" thickBot="1">
      <c r="AC271" s="60">
        <v>5812</v>
      </c>
      <c r="AD271" s="57" t="s">
        <v>522</v>
      </c>
      <c r="AE271" s="56">
        <v>11.04</v>
      </c>
    </row>
    <row r="272" spans="29:31" ht="14.4" thickBot="1">
      <c r="AC272" s="60">
        <v>5813</v>
      </c>
      <c r="AD272" s="57" t="s">
        <v>523</v>
      </c>
      <c r="AE272" s="56">
        <v>4.1399999999999997</v>
      </c>
    </row>
    <row r="273" spans="29:31" ht="14.4" thickBot="1">
      <c r="AC273" s="60">
        <v>5819</v>
      </c>
      <c r="AD273" s="57" t="s">
        <v>524</v>
      </c>
      <c r="AE273" s="56">
        <v>11.04</v>
      </c>
    </row>
    <row r="274" spans="29:31" ht="14.4" thickBot="1">
      <c r="AC274" s="60">
        <v>5820</v>
      </c>
      <c r="AD274" s="57" t="s">
        <v>525</v>
      </c>
      <c r="AE274" s="56">
        <v>11.04</v>
      </c>
    </row>
    <row r="275" spans="29:31" ht="14.4" thickBot="1">
      <c r="AC275" s="60">
        <v>5911</v>
      </c>
      <c r="AD275" s="57" t="s">
        <v>526</v>
      </c>
      <c r="AE275" s="56">
        <v>11.04</v>
      </c>
    </row>
    <row r="276" spans="29:31" ht="14.4" thickBot="1">
      <c r="AC276" s="60">
        <v>5912</v>
      </c>
      <c r="AD276" s="57" t="s">
        <v>527</v>
      </c>
      <c r="AE276" s="56">
        <v>11.04</v>
      </c>
    </row>
    <row r="277" spans="29:31" ht="14.4" thickBot="1">
      <c r="AC277" s="60">
        <v>5913</v>
      </c>
      <c r="AD277" s="57" t="s">
        <v>528</v>
      </c>
      <c r="AE277" s="56">
        <v>9.66</v>
      </c>
    </row>
    <row r="278" spans="29:31" ht="14.4" thickBot="1">
      <c r="AC278" s="60">
        <v>5914</v>
      </c>
      <c r="AD278" s="57" t="s">
        <v>529</v>
      </c>
      <c r="AE278" s="56">
        <v>6.9</v>
      </c>
    </row>
    <row r="279" spans="29:31" ht="14.4" thickBot="1">
      <c r="AC279" s="60">
        <v>5920</v>
      </c>
      <c r="AD279" s="57" t="s">
        <v>530</v>
      </c>
      <c r="AE279" s="56">
        <v>11.04</v>
      </c>
    </row>
    <row r="280" spans="29:31" ht="14.4" thickBot="1">
      <c r="AC280" s="60">
        <v>6010</v>
      </c>
      <c r="AD280" s="57" t="s">
        <v>531</v>
      </c>
      <c r="AE280" s="56">
        <v>4.1399999999999997</v>
      </c>
    </row>
    <row r="281" spans="29:31" ht="14.4" thickBot="1">
      <c r="AC281" s="60">
        <v>6110</v>
      </c>
      <c r="AD281" s="57" t="s">
        <v>532</v>
      </c>
      <c r="AE281" s="56">
        <v>10.62</v>
      </c>
    </row>
    <row r="282" spans="29:31" ht="14.4" thickBot="1">
      <c r="AC282" s="60">
        <v>6120</v>
      </c>
      <c r="AD282" s="57" t="s">
        <v>533</v>
      </c>
      <c r="AE282" s="56">
        <v>10.62</v>
      </c>
    </row>
    <row r="283" spans="29:31" ht="14.4" thickBot="1">
      <c r="AC283" s="60">
        <v>6130</v>
      </c>
      <c r="AD283" s="57" t="s">
        <v>534</v>
      </c>
      <c r="AE283" s="56">
        <v>9.66</v>
      </c>
    </row>
    <row r="284" spans="29:31" ht="14.4" thickBot="1">
      <c r="AC284" s="60">
        <v>6190</v>
      </c>
      <c r="AD284" s="57" t="s">
        <v>535</v>
      </c>
      <c r="AE284" s="56">
        <v>9.66</v>
      </c>
    </row>
    <row r="285" spans="29:31" ht="14.4" thickBot="1">
      <c r="AC285" s="60">
        <v>6201</v>
      </c>
      <c r="AD285" s="57" t="s">
        <v>536</v>
      </c>
      <c r="AE285" s="56">
        <v>9.66</v>
      </c>
    </row>
    <row r="286" spans="29:31" ht="14.4" thickBot="1">
      <c r="AC286" s="60">
        <v>6202</v>
      </c>
      <c r="AD286" s="57" t="s">
        <v>537</v>
      </c>
      <c r="AE286" s="56">
        <v>6.9</v>
      </c>
    </row>
    <row r="287" spans="29:31" ht="14.4" thickBot="1">
      <c r="AC287" s="60">
        <v>6209</v>
      </c>
      <c r="AD287" s="57" t="s">
        <v>538</v>
      </c>
      <c r="AE287" s="56">
        <v>9.66</v>
      </c>
    </row>
    <row r="288" spans="29:31" ht="14.4" thickBot="1">
      <c r="AC288" s="60">
        <v>6311</v>
      </c>
      <c r="AD288" s="57" t="s">
        <v>539</v>
      </c>
      <c r="AE288" s="56">
        <v>9.66</v>
      </c>
    </row>
    <row r="289" spans="29:31" ht="14.4" thickBot="1">
      <c r="AC289" s="60">
        <v>6312</v>
      </c>
      <c r="AD289" s="57" t="s">
        <v>540</v>
      </c>
      <c r="AE289" s="56">
        <v>9.66</v>
      </c>
    </row>
    <row r="290" spans="29:31" ht="14.4" thickBot="1">
      <c r="AC290" s="60">
        <v>6391</v>
      </c>
      <c r="AD290" s="57" t="s">
        <v>541</v>
      </c>
      <c r="AE290" s="56">
        <v>9.66</v>
      </c>
    </row>
    <row r="291" spans="29:31" ht="14.4" thickBot="1">
      <c r="AC291" s="60">
        <v>6399</v>
      </c>
      <c r="AD291" s="57" t="s">
        <v>542</v>
      </c>
      <c r="AE291" s="56">
        <v>9.66</v>
      </c>
    </row>
    <row r="292" spans="29:31" ht="14.4" thickBot="1">
      <c r="AC292" s="60">
        <v>6411</v>
      </c>
      <c r="AD292" s="57" t="s">
        <v>543</v>
      </c>
      <c r="AE292" s="56">
        <v>14</v>
      </c>
    </row>
    <row r="293" spans="29:31" ht="14.4" thickBot="1">
      <c r="AC293" s="60">
        <v>6412</v>
      </c>
      <c r="AD293" s="57" t="s">
        <v>544</v>
      </c>
      <c r="AE293" s="56">
        <v>14</v>
      </c>
    </row>
    <row r="294" spans="29:31" ht="14.4" thickBot="1">
      <c r="AC294" s="60">
        <v>6421</v>
      </c>
      <c r="AD294" s="57" t="s">
        <v>545</v>
      </c>
      <c r="AE294" s="56">
        <v>14</v>
      </c>
    </row>
    <row r="295" spans="29:31" ht="14.4" thickBot="1">
      <c r="AC295" s="60">
        <v>6422</v>
      </c>
      <c r="AD295" s="57" t="s">
        <v>546</v>
      </c>
      <c r="AE295" s="56">
        <v>14</v>
      </c>
    </row>
    <row r="296" spans="29:31" ht="14.4" thickBot="1">
      <c r="AC296" s="60">
        <v>6423</v>
      </c>
      <c r="AD296" s="57" t="s">
        <v>547</v>
      </c>
      <c r="AE296" s="56">
        <v>14</v>
      </c>
    </row>
    <row r="297" spans="29:31" ht="14.4" thickBot="1">
      <c r="AC297" s="60">
        <v>6424</v>
      </c>
      <c r="AD297" s="57" t="s">
        <v>548</v>
      </c>
      <c r="AE297" s="56">
        <v>14</v>
      </c>
    </row>
    <row r="298" spans="29:31" ht="14.4" thickBot="1">
      <c r="AC298" s="60">
        <v>6431</v>
      </c>
      <c r="AD298" s="57" t="s">
        <v>549</v>
      </c>
      <c r="AE298" s="56">
        <v>14</v>
      </c>
    </row>
    <row r="299" spans="29:31" ht="14.4" thickBot="1">
      <c r="AC299" s="60">
        <v>6491</v>
      </c>
      <c r="AD299" s="57" t="s">
        <v>550</v>
      </c>
      <c r="AE299" s="56">
        <v>14</v>
      </c>
    </row>
    <row r="300" spans="29:31" ht="14.4" thickBot="1">
      <c r="AC300" s="60">
        <v>6492</v>
      </c>
      <c r="AD300" s="57" t="s">
        <v>551</v>
      </c>
      <c r="AE300" s="56">
        <v>14</v>
      </c>
    </row>
    <row r="301" spans="29:31" ht="14.4" thickBot="1">
      <c r="AC301" s="60">
        <v>6493</v>
      </c>
      <c r="AD301" s="57" t="s">
        <v>552</v>
      </c>
      <c r="AE301" s="56">
        <v>14</v>
      </c>
    </row>
    <row r="302" spans="29:31" ht="14.4" thickBot="1">
      <c r="AC302" s="60">
        <v>6494</v>
      </c>
      <c r="AD302" s="57" t="s">
        <v>553</v>
      </c>
      <c r="AE302" s="56">
        <v>14</v>
      </c>
    </row>
    <row r="303" spans="29:31" ht="14.4" thickBot="1">
      <c r="AC303" s="60">
        <v>6495</v>
      </c>
      <c r="AD303" s="57" t="s">
        <v>554</v>
      </c>
      <c r="AE303" s="56">
        <v>14</v>
      </c>
    </row>
    <row r="304" spans="29:31" ht="14.4" thickBot="1">
      <c r="AC304" s="60">
        <v>6496</v>
      </c>
      <c r="AD304" s="57" t="s">
        <v>555</v>
      </c>
      <c r="AE304" s="56">
        <v>14</v>
      </c>
    </row>
    <row r="305" spans="29:31" ht="14.4" thickBot="1">
      <c r="AC305" s="60">
        <v>6511</v>
      </c>
      <c r="AD305" s="57" t="s">
        <v>556</v>
      </c>
      <c r="AE305" s="56">
        <v>14</v>
      </c>
    </row>
    <row r="306" spans="29:31" ht="14.4" thickBot="1">
      <c r="AC306" s="60">
        <v>6512</v>
      </c>
      <c r="AD306" s="57" t="s">
        <v>557</v>
      </c>
      <c r="AE306" s="56">
        <v>14</v>
      </c>
    </row>
    <row r="307" spans="29:31" ht="14.4" thickBot="1">
      <c r="AC307" s="60">
        <v>6513</v>
      </c>
      <c r="AD307" s="57" t="s">
        <v>558</v>
      </c>
      <c r="AE307" s="56">
        <v>14</v>
      </c>
    </row>
    <row r="308" spans="29:31" ht="14.4" thickBot="1">
      <c r="AC308" s="60">
        <v>6515</v>
      </c>
      <c r="AD308" s="57" t="s">
        <v>559</v>
      </c>
      <c r="AE308" s="56">
        <v>14</v>
      </c>
    </row>
    <row r="309" spans="29:31" ht="14.4" thickBot="1">
      <c r="AC309" s="60">
        <v>6521</v>
      </c>
      <c r="AD309" s="57" t="s">
        <v>560</v>
      </c>
      <c r="AE309" s="56">
        <v>14</v>
      </c>
    </row>
    <row r="310" spans="29:31" ht="14.4" thickBot="1">
      <c r="AC310" s="60">
        <v>6522</v>
      </c>
      <c r="AD310" s="57" t="s">
        <v>561</v>
      </c>
      <c r="AE310" s="56">
        <v>14</v>
      </c>
    </row>
    <row r="311" spans="29:31" ht="14.4" thickBot="1">
      <c r="AC311" s="60">
        <v>6523</v>
      </c>
      <c r="AD311" s="57" t="s">
        <v>562</v>
      </c>
      <c r="AE311" s="56">
        <v>14</v>
      </c>
    </row>
    <row r="312" spans="29:31" ht="14.4" thickBot="1">
      <c r="AC312" s="60">
        <v>6532</v>
      </c>
      <c r="AD312" s="57" t="s">
        <v>563</v>
      </c>
      <c r="AE312" s="56">
        <v>14</v>
      </c>
    </row>
    <row r="313" spans="29:31" ht="14.4" thickBot="1">
      <c r="AC313" s="60">
        <v>6612</v>
      </c>
      <c r="AD313" s="57" t="s">
        <v>564</v>
      </c>
      <c r="AE313" s="56">
        <v>9.66</v>
      </c>
    </row>
    <row r="314" spans="29:31" ht="14.4" thickBot="1">
      <c r="AC314" s="60">
        <v>6613</v>
      </c>
      <c r="AD314" s="57" t="s">
        <v>565</v>
      </c>
      <c r="AE314" s="56">
        <v>9.66</v>
      </c>
    </row>
    <row r="315" spans="29:31" ht="14.4" thickBot="1">
      <c r="AC315" s="60">
        <v>6614</v>
      </c>
      <c r="AD315" s="57" t="s">
        <v>566</v>
      </c>
      <c r="AE315" s="56">
        <v>14</v>
      </c>
    </row>
    <row r="316" spans="29:31" ht="14.4" thickBot="1">
      <c r="AC316" s="60">
        <v>6615</v>
      </c>
      <c r="AD316" s="57" t="s">
        <v>567</v>
      </c>
      <c r="AE316" s="56">
        <v>14</v>
      </c>
    </row>
    <row r="317" spans="29:31" ht="14.4" thickBot="1">
      <c r="AC317" s="60">
        <v>6619</v>
      </c>
      <c r="AD317" s="57" t="s">
        <v>568</v>
      </c>
      <c r="AE317" s="56">
        <v>14</v>
      </c>
    </row>
    <row r="318" spans="29:31" ht="14.4" thickBot="1">
      <c r="AC318" s="60">
        <v>6621</v>
      </c>
      <c r="AD318" s="57" t="s">
        <v>569</v>
      </c>
      <c r="AE318" s="56">
        <v>14</v>
      </c>
    </row>
    <row r="319" spans="29:31" ht="14.4" thickBot="1">
      <c r="AC319" s="60">
        <v>6629</v>
      </c>
      <c r="AD319" s="57" t="s">
        <v>570</v>
      </c>
      <c r="AE319" s="56">
        <v>9.66</v>
      </c>
    </row>
    <row r="320" spans="29:31" ht="14.4" thickBot="1">
      <c r="AC320" s="60">
        <v>6630</v>
      </c>
      <c r="AD320" s="57" t="s">
        <v>571</v>
      </c>
      <c r="AE320" s="56">
        <v>14</v>
      </c>
    </row>
    <row r="321" spans="29:31" ht="14.4" thickBot="1">
      <c r="AC321" s="60">
        <v>6810</v>
      </c>
      <c r="AD321" s="57" t="s">
        <v>572</v>
      </c>
      <c r="AE321" s="56">
        <v>9.66</v>
      </c>
    </row>
    <row r="322" spans="29:31" ht="14.4" thickBot="1">
      <c r="AC322" s="60">
        <v>6820</v>
      </c>
      <c r="AD322" s="57" t="s">
        <v>573</v>
      </c>
      <c r="AE322" s="56">
        <v>9.66</v>
      </c>
    </row>
    <row r="323" spans="29:31" ht="14.4" thickBot="1">
      <c r="AC323" s="60">
        <v>7310</v>
      </c>
      <c r="AD323" s="57" t="s">
        <v>574</v>
      </c>
      <c r="AE323" s="56">
        <v>9.66</v>
      </c>
    </row>
    <row r="324" spans="29:31" ht="14.4" thickBot="1">
      <c r="AC324" s="60">
        <v>7420</v>
      </c>
      <c r="AD324" s="57" t="s">
        <v>575</v>
      </c>
      <c r="AE324" s="56">
        <v>9.66</v>
      </c>
    </row>
    <row r="325" spans="29:31" ht="14.4" thickBot="1">
      <c r="AC325" s="60">
        <v>7500</v>
      </c>
      <c r="AD325" s="57" t="s">
        <v>576</v>
      </c>
      <c r="AE325" s="56">
        <v>9.66</v>
      </c>
    </row>
    <row r="326" spans="29:31" ht="14.4" thickBot="1">
      <c r="AC326" s="60">
        <v>7710</v>
      </c>
      <c r="AD326" s="57" t="s">
        <v>577</v>
      </c>
      <c r="AE326" s="56">
        <v>9.66</v>
      </c>
    </row>
    <row r="327" spans="29:31" ht="14.4" thickBot="1">
      <c r="AC327" s="60">
        <v>7721</v>
      </c>
      <c r="AD327" s="57" t="s">
        <v>578</v>
      </c>
      <c r="AE327" s="56">
        <v>9.66</v>
      </c>
    </row>
    <row r="328" spans="29:31" ht="14.4" thickBot="1">
      <c r="AC328" s="60">
        <v>7722</v>
      </c>
      <c r="AD328" s="57" t="s">
        <v>579</v>
      </c>
      <c r="AE328" s="56">
        <v>9.66</v>
      </c>
    </row>
    <row r="329" spans="29:31" ht="14.4" thickBot="1">
      <c r="AC329" s="60">
        <v>7729</v>
      </c>
      <c r="AD329" s="57" t="s">
        <v>580</v>
      </c>
      <c r="AE329" s="56">
        <v>9.66</v>
      </c>
    </row>
    <row r="330" spans="29:31" ht="14.4" thickBot="1">
      <c r="AC330" s="60">
        <v>7730</v>
      </c>
      <c r="AD330" s="57" t="s">
        <v>581</v>
      </c>
      <c r="AE330" s="56">
        <v>9.66</v>
      </c>
    </row>
    <row r="331" spans="29:31" ht="14.4" thickBot="1">
      <c r="AC331" s="60">
        <v>7740</v>
      </c>
      <c r="AD331" s="57" t="s">
        <v>582</v>
      </c>
      <c r="AE331" s="56">
        <v>9.66</v>
      </c>
    </row>
    <row r="332" spans="29:31" ht="14.4" thickBot="1">
      <c r="AC332" s="60">
        <v>7810</v>
      </c>
      <c r="AD332" s="57" t="s">
        <v>583</v>
      </c>
      <c r="AE332" s="56">
        <v>9.66</v>
      </c>
    </row>
    <row r="333" spans="29:31" ht="14.4" thickBot="1">
      <c r="AC333" s="60">
        <v>7820</v>
      </c>
      <c r="AD333" s="57" t="s">
        <v>584</v>
      </c>
      <c r="AE333" s="56">
        <v>9.66</v>
      </c>
    </row>
    <row r="334" spans="29:31" ht="14.4" thickBot="1">
      <c r="AC334" s="60">
        <v>7830</v>
      </c>
      <c r="AD334" s="57" t="s">
        <v>585</v>
      </c>
      <c r="AE334" s="56">
        <v>9.66</v>
      </c>
    </row>
    <row r="335" spans="29:31" ht="14.4" thickBot="1">
      <c r="AC335" s="60">
        <v>7911</v>
      </c>
      <c r="AD335" s="57" t="s">
        <v>586</v>
      </c>
      <c r="AE335" s="56">
        <v>9.66</v>
      </c>
    </row>
    <row r="336" spans="29:31" ht="14.4" thickBot="1">
      <c r="AC336" s="60">
        <v>7912</v>
      </c>
      <c r="AD336" s="57" t="s">
        <v>587</v>
      </c>
      <c r="AE336" s="56">
        <v>9.66</v>
      </c>
    </row>
    <row r="337" spans="29:31" ht="14.4" thickBot="1">
      <c r="AC337" s="60">
        <v>7990</v>
      </c>
      <c r="AD337" s="57" t="s">
        <v>588</v>
      </c>
      <c r="AE337" s="56">
        <v>9.66</v>
      </c>
    </row>
    <row r="338" spans="29:31" ht="14.4" thickBot="1">
      <c r="AC338" s="60">
        <v>8010</v>
      </c>
      <c r="AD338" s="57" t="s">
        <v>589</v>
      </c>
      <c r="AE338" s="56">
        <v>13.8</v>
      </c>
    </row>
    <row r="339" spans="29:31" ht="14.4" thickBot="1">
      <c r="AC339" s="60">
        <v>8020</v>
      </c>
      <c r="AD339" s="57" t="s">
        <v>590</v>
      </c>
      <c r="AE339" s="56">
        <v>13.8</v>
      </c>
    </row>
    <row r="340" spans="29:31" ht="14.4" thickBot="1">
      <c r="AC340" s="60">
        <v>8030</v>
      </c>
      <c r="AD340" s="57" t="s">
        <v>591</v>
      </c>
      <c r="AE340" s="56">
        <v>13.8</v>
      </c>
    </row>
    <row r="341" spans="29:31" ht="14.4" thickBot="1">
      <c r="AC341" s="60">
        <v>8110</v>
      </c>
      <c r="AD341" s="57" t="s">
        <v>592</v>
      </c>
      <c r="AE341" s="56">
        <v>9.66</v>
      </c>
    </row>
    <row r="342" spans="29:31" ht="14.4" thickBot="1">
      <c r="AC342" s="60">
        <v>8121</v>
      </c>
      <c r="AD342" s="57" t="s">
        <v>593</v>
      </c>
      <c r="AE342" s="56">
        <v>9.66</v>
      </c>
    </row>
    <row r="343" spans="29:31" ht="14.4" thickBot="1">
      <c r="AC343" s="60">
        <v>8129</v>
      </c>
      <c r="AD343" s="57" t="s">
        <v>594</v>
      </c>
      <c r="AE343" s="56">
        <v>9.66</v>
      </c>
    </row>
    <row r="344" spans="29:31" ht="14.4" thickBot="1">
      <c r="AC344" s="60">
        <v>8130</v>
      </c>
      <c r="AD344" s="57" t="s">
        <v>595</v>
      </c>
      <c r="AE344" s="56">
        <v>9.66</v>
      </c>
    </row>
    <row r="345" spans="29:31" ht="14.4" thickBot="1">
      <c r="AC345" s="60">
        <v>8211</v>
      </c>
      <c r="AD345" s="57" t="s">
        <v>596</v>
      </c>
      <c r="AE345" s="56">
        <v>9.66</v>
      </c>
    </row>
    <row r="346" spans="29:31" ht="14.4" thickBot="1">
      <c r="AC346" s="60">
        <v>8219</v>
      </c>
      <c r="AD346" s="57" t="s">
        <v>597</v>
      </c>
      <c r="AE346" s="56">
        <v>9.66</v>
      </c>
    </row>
    <row r="347" spans="29:31" ht="14.4" thickBot="1">
      <c r="AC347" s="60">
        <v>8220</v>
      </c>
      <c r="AD347" s="57" t="s">
        <v>598</v>
      </c>
      <c r="AE347" s="56">
        <v>9.66</v>
      </c>
    </row>
    <row r="348" spans="29:31" ht="14.4" thickBot="1">
      <c r="AC348" s="60">
        <v>8230</v>
      </c>
      <c r="AD348" s="57" t="s">
        <v>599</v>
      </c>
      <c r="AE348" s="56">
        <v>9.66</v>
      </c>
    </row>
    <row r="349" spans="29:31" ht="14.4" thickBot="1">
      <c r="AC349" s="60">
        <v>8291</v>
      </c>
      <c r="AD349" s="57" t="s">
        <v>600</v>
      </c>
      <c r="AE349" s="56">
        <v>9.66</v>
      </c>
    </row>
    <row r="350" spans="29:31" ht="14.4" thickBot="1">
      <c r="AC350" s="60">
        <v>8292</v>
      </c>
      <c r="AD350" s="57" t="s">
        <v>601</v>
      </c>
      <c r="AE350" s="56">
        <v>9.66</v>
      </c>
    </row>
    <row r="351" spans="29:31" ht="14.4" thickBot="1">
      <c r="AC351" s="60">
        <v>8299</v>
      </c>
      <c r="AD351" s="57" t="s">
        <v>602</v>
      </c>
      <c r="AE351" s="56">
        <v>9.66</v>
      </c>
    </row>
    <row r="352" spans="29:31" ht="14.4" thickBot="1">
      <c r="AC352" s="60">
        <v>8511</v>
      </c>
      <c r="AD352" s="57" t="s">
        <v>603</v>
      </c>
      <c r="AE352" s="56">
        <v>7</v>
      </c>
    </row>
    <row r="353" spans="29:31" ht="14.4" thickBot="1">
      <c r="AC353" s="60">
        <v>8512</v>
      </c>
      <c r="AD353" s="57" t="s">
        <v>604</v>
      </c>
      <c r="AE353" s="56">
        <v>7</v>
      </c>
    </row>
    <row r="354" spans="29:31" ht="14.4" thickBot="1">
      <c r="AC354" s="60">
        <v>8513</v>
      </c>
      <c r="AD354" s="57" t="s">
        <v>605</v>
      </c>
      <c r="AE354" s="56">
        <v>7</v>
      </c>
    </row>
    <row r="355" spans="29:31" ht="14.4" thickBot="1">
      <c r="AC355" s="60">
        <v>8521</v>
      </c>
      <c r="AD355" s="57" t="s">
        <v>606</v>
      </c>
      <c r="AE355" s="56">
        <v>7</v>
      </c>
    </row>
    <row r="356" spans="29:31" ht="14.4" thickBot="1">
      <c r="AC356" s="60">
        <v>8522</v>
      </c>
      <c r="AD356" s="57" t="s">
        <v>607</v>
      </c>
      <c r="AE356" s="56">
        <v>7</v>
      </c>
    </row>
    <row r="357" spans="29:31" ht="14.4" thickBot="1">
      <c r="AC357" s="60">
        <v>8530</v>
      </c>
      <c r="AD357" s="57" t="s">
        <v>608</v>
      </c>
      <c r="AE357" s="56">
        <v>7</v>
      </c>
    </row>
    <row r="358" spans="29:31" ht="14.4" thickBot="1">
      <c r="AC358" s="60">
        <v>8541</v>
      </c>
      <c r="AD358" s="57" t="s">
        <v>609</v>
      </c>
      <c r="AE358" s="56">
        <v>9.66</v>
      </c>
    </row>
    <row r="359" spans="29:31" ht="14.4" thickBot="1">
      <c r="AC359" s="60">
        <v>8542</v>
      </c>
      <c r="AD359" s="57" t="s">
        <v>610</v>
      </c>
      <c r="AE359" s="56">
        <v>9.66</v>
      </c>
    </row>
    <row r="360" spans="29:31" ht="14.4" thickBot="1">
      <c r="AC360" s="60">
        <v>8543</v>
      </c>
      <c r="AD360" s="57" t="s">
        <v>611</v>
      </c>
      <c r="AE360" s="56">
        <v>9.66</v>
      </c>
    </row>
    <row r="361" spans="29:31" ht="14.4" thickBot="1">
      <c r="AC361" s="60">
        <v>8544</v>
      </c>
      <c r="AD361" s="57" t="s">
        <v>612</v>
      </c>
      <c r="AE361" s="56">
        <v>9.66</v>
      </c>
    </row>
    <row r="362" spans="29:31" ht="14.4" thickBot="1">
      <c r="AC362" s="60">
        <v>8551</v>
      </c>
      <c r="AD362" s="57" t="s">
        <v>613</v>
      </c>
      <c r="AE362" s="56">
        <v>9.66</v>
      </c>
    </row>
    <row r="363" spans="29:31" ht="14.4" thickBot="1">
      <c r="AC363" s="60">
        <v>8552</v>
      </c>
      <c r="AD363" s="57" t="s">
        <v>614</v>
      </c>
      <c r="AE363" s="56">
        <v>9.66</v>
      </c>
    </row>
    <row r="364" spans="29:31" ht="14.4" thickBot="1">
      <c r="AC364" s="60">
        <v>8553</v>
      </c>
      <c r="AD364" s="57" t="s">
        <v>615</v>
      </c>
      <c r="AE364" s="56">
        <v>9.66</v>
      </c>
    </row>
    <row r="365" spans="29:31" ht="14.4" thickBot="1">
      <c r="AC365" s="60">
        <v>8559</v>
      </c>
      <c r="AD365" s="57" t="s">
        <v>616</v>
      </c>
      <c r="AE365" s="56">
        <v>9.66</v>
      </c>
    </row>
    <row r="366" spans="29:31" ht="14.4" thickBot="1">
      <c r="AC366" s="60">
        <v>85591</v>
      </c>
      <c r="AD366" s="57" t="s">
        <v>617</v>
      </c>
      <c r="AE366" s="56">
        <v>9.66</v>
      </c>
    </row>
    <row r="367" spans="29:31" ht="14.4" thickBot="1">
      <c r="AC367" s="60">
        <v>85592</v>
      </c>
      <c r="AD367" s="57" t="s">
        <v>618</v>
      </c>
      <c r="AE367" s="56">
        <v>9.66</v>
      </c>
    </row>
    <row r="368" spans="29:31" ht="14.4" thickBot="1">
      <c r="AC368" s="60">
        <v>8560</v>
      </c>
      <c r="AD368" s="57" t="s">
        <v>619</v>
      </c>
      <c r="AE368" s="56">
        <v>9.66</v>
      </c>
    </row>
    <row r="369" spans="29:31" ht="14.4" thickBot="1">
      <c r="AC369" s="60">
        <v>8610</v>
      </c>
      <c r="AD369" s="57" t="s">
        <v>620</v>
      </c>
      <c r="AE369" s="56">
        <v>9.66</v>
      </c>
    </row>
    <row r="370" spans="29:31" ht="14.4" thickBot="1">
      <c r="AC370" s="60">
        <v>8720</v>
      </c>
      <c r="AD370" s="57" t="s">
        <v>621</v>
      </c>
      <c r="AE370" s="56">
        <v>9.66</v>
      </c>
    </row>
    <row r="371" spans="29:31" ht="14.4" thickBot="1">
      <c r="AC371" s="60">
        <v>8730</v>
      </c>
      <c r="AD371" s="57" t="s">
        <v>622</v>
      </c>
      <c r="AE371" s="56">
        <v>9.66</v>
      </c>
    </row>
    <row r="372" spans="29:31" ht="14.4" thickBot="1">
      <c r="AC372" s="60">
        <v>8790</v>
      </c>
      <c r="AD372" s="57" t="s">
        <v>623</v>
      </c>
      <c r="AE372" s="56">
        <v>9.66</v>
      </c>
    </row>
    <row r="373" spans="29:31" ht="14.4" thickBot="1">
      <c r="AC373" s="60">
        <v>8810</v>
      </c>
      <c r="AD373" s="57" t="s">
        <v>624</v>
      </c>
      <c r="AE373" s="56">
        <v>9.66</v>
      </c>
    </row>
    <row r="374" spans="29:31" ht="14.4" thickBot="1">
      <c r="AC374" s="60">
        <v>8891</v>
      </c>
      <c r="AD374" s="57" t="s">
        <v>625</v>
      </c>
      <c r="AE374" s="56">
        <v>9.66</v>
      </c>
    </row>
    <row r="375" spans="29:31" ht="14.4" thickBot="1">
      <c r="AC375" s="60">
        <v>8899</v>
      </c>
      <c r="AD375" s="57" t="s">
        <v>626</v>
      </c>
      <c r="AE375" s="56">
        <v>9.66</v>
      </c>
    </row>
    <row r="376" spans="29:31" ht="14.4" thickBot="1">
      <c r="AC376" s="60">
        <v>9321</v>
      </c>
      <c r="AD376" s="57" t="s">
        <v>627</v>
      </c>
      <c r="AE376" s="56">
        <v>9.66</v>
      </c>
    </row>
    <row r="377" spans="29:31" ht="14.4" thickBot="1">
      <c r="AC377" s="60">
        <v>9411</v>
      </c>
      <c r="AD377" s="57" t="s">
        <v>628</v>
      </c>
      <c r="AE377" s="56">
        <v>9.66</v>
      </c>
    </row>
    <row r="378" spans="29:31" ht="14.4" thickBot="1">
      <c r="AC378" s="60">
        <v>9499</v>
      </c>
      <c r="AD378" s="57" t="s">
        <v>629</v>
      </c>
      <c r="AE378" s="56">
        <v>9.66</v>
      </c>
    </row>
    <row r="379" spans="29:31" ht="14.4" thickBot="1">
      <c r="AC379" s="60">
        <v>9511</v>
      </c>
      <c r="AD379" s="57" t="s">
        <v>630</v>
      </c>
      <c r="AE379" s="56">
        <v>9.66</v>
      </c>
    </row>
    <row r="380" spans="29:31" ht="14.4" thickBot="1">
      <c r="AC380" s="60">
        <v>9512</v>
      </c>
      <c r="AD380" s="57" t="s">
        <v>631</v>
      </c>
      <c r="AE380" s="56">
        <v>9.66</v>
      </c>
    </row>
    <row r="381" spans="29:31" ht="14.4" thickBot="1">
      <c r="AC381" s="60">
        <v>9521</v>
      </c>
      <c r="AD381" s="57" t="s">
        <v>632</v>
      </c>
      <c r="AE381" s="56">
        <v>9.66</v>
      </c>
    </row>
    <row r="382" spans="29:31" ht="14.4" thickBot="1">
      <c r="AC382" s="60">
        <v>9522</v>
      </c>
      <c r="AD382" s="57" t="s">
        <v>633</v>
      </c>
      <c r="AE382" s="56">
        <v>9.66</v>
      </c>
    </row>
    <row r="383" spans="29:31" ht="14.4" thickBot="1">
      <c r="AC383" s="60">
        <v>9523</v>
      </c>
      <c r="AD383" s="57" t="s">
        <v>634</v>
      </c>
      <c r="AE383" s="56">
        <v>9.66</v>
      </c>
    </row>
    <row r="384" spans="29:31" ht="14.4" thickBot="1">
      <c r="AC384" s="60">
        <v>9524</v>
      </c>
      <c r="AD384" s="57" t="s">
        <v>635</v>
      </c>
      <c r="AE384" s="56">
        <v>9.66</v>
      </c>
    </row>
    <row r="385" spans="29:31" ht="14.4" thickBot="1">
      <c r="AC385" s="60">
        <v>9529</v>
      </c>
      <c r="AD385" s="57" t="s">
        <v>636</v>
      </c>
      <c r="AE385" s="56">
        <v>9.66</v>
      </c>
    </row>
    <row r="386" spans="29:31" ht="14.4" thickBot="1">
      <c r="AC386" s="60">
        <v>9601</v>
      </c>
      <c r="AD386" s="57" t="s">
        <v>637</v>
      </c>
      <c r="AE386" s="56">
        <v>9.66</v>
      </c>
    </row>
    <row r="387" spans="29:31" ht="14.4" thickBot="1">
      <c r="AC387" s="60">
        <v>9602</v>
      </c>
      <c r="AD387" s="57" t="s">
        <v>638</v>
      </c>
      <c r="AE387" s="56">
        <v>9.66</v>
      </c>
    </row>
    <row r="388" spans="29:31" ht="14.4" thickBot="1">
      <c r="AC388" s="60">
        <v>9603</v>
      </c>
      <c r="AD388" s="57" t="s">
        <v>639</v>
      </c>
      <c r="AE388" s="56">
        <v>9.66</v>
      </c>
    </row>
    <row r="389" spans="29:31" ht="14.4" thickBot="1">
      <c r="AC389" s="60">
        <v>9609</v>
      </c>
      <c r="AD389" s="57" t="s">
        <v>640</v>
      </c>
      <c r="AE389" s="56">
        <v>9.66</v>
      </c>
    </row>
    <row r="390" spans="29:31" ht="14.4" thickBot="1">
      <c r="AC390" s="60">
        <v>10201</v>
      </c>
      <c r="AD390" s="57" t="s">
        <v>641</v>
      </c>
      <c r="AE390" s="56">
        <v>4.1399999999999997</v>
      </c>
    </row>
    <row r="391" spans="29:31" ht="14.4" thickBot="1">
      <c r="AC391" s="60">
        <v>10202</v>
      </c>
      <c r="AD391" s="57" t="s">
        <v>642</v>
      </c>
      <c r="AE391" s="56">
        <v>11.04</v>
      </c>
    </row>
    <row r="392" spans="29:31" ht="14.4" thickBot="1">
      <c r="AC392" s="60">
        <v>10401</v>
      </c>
      <c r="AD392" s="57" t="s">
        <v>643</v>
      </c>
      <c r="AE392" s="56">
        <v>4.1399999999999997</v>
      </c>
    </row>
    <row r="393" spans="29:31" ht="14.4" thickBot="1">
      <c r="AC393" s="60">
        <v>10402</v>
      </c>
      <c r="AD393" s="57" t="s">
        <v>644</v>
      </c>
      <c r="AE393" s="56">
        <v>11.04</v>
      </c>
    </row>
    <row r="394" spans="29:31" ht="14.4" thickBot="1">
      <c r="AC394" s="60">
        <v>14201</v>
      </c>
      <c r="AD394" s="57" t="s">
        <v>645</v>
      </c>
      <c r="AE394" s="56">
        <v>4.1399999999999997</v>
      </c>
    </row>
    <row r="395" spans="29:31" ht="14.4" thickBot="1">
      <c r="AC395" s="60">
        <v>14202</v>
      </c>
      <c r="AD395" s="57" t="s">
        <v>646</v>
      </c>
      <c r="AE395" s="56">
        <v>11.04</v>
      </c>
    </row>
    <row r="396" spans="29:31" ht="14.4" thickBot="1">
      <c r="AC396" s="60">
        <v>14301</v>
      </c>
      <c r="AD396" s="57" t="s">
        <v>647</v>
      </c>
      <c r="AE396" s="56">
        <v>4.1399999999999997</v>
      </c>
    </row>
    <row r="397" spans="29:31" ht="14.4" thickBot="1">
      <c r="AC397" s="60">
        <v>14302</v>
      </c>
      <c r="AD397" s="57" t="s">
        <v>648</v>
      </c>
      <c r="AE397" s="56">
        <v>11.04</v>
      </c>
    </row>
    <row r="398" spans="29:31" ht="14.4" thickBot="1">
      <c r="AC398" s="60">
        <v>35201</v>
      </c>
      <c r="AD398" s="57" t="s">
        <v>649</v>
      </c>
      <c r="AE398" s="56">
        <v>11.04</v>
      </c>
    </row>
    <row r="399" spans="29:31" ht="14.4" thickBot="1">
      <c r="AC399" s="60">
        <v>35202</v>
      </c>
      <c r="AD399" s="57" t="s">
        <v>650</v>
      </c>
      <c r="AE399" s="56">
        <v>9.66</v>
      </c>
    </row>
    <row r="400" spans="29:31" ht="14.4" thickBot="1">
      <c r="AC400" s="60">
        <v>36001</v>
      </c>
      <c r="AD400" s="57" t="s">
        <v>651</v>
      </c>
      <c r="AE400" s="56">
        <v>11.04</v>
      </c>
    </row>
    <row r="401" spans="29:31" ht="14.4" thickBot="1">
      <c r="AC401" s="60">
        <v>36002</v>
      </c>
      <c r="AD401" s="57" t="s">
        <v>652</v>
      </c>
      <c r="AE401" s="56">
        <v>9.66</v>
      </c>
    </row>
    <row r="402" spans="29:31" ht="14.4" thickBot="1">
      <c r="AC402" s="60">
        <v>39001</v>
      </c>
      <c r="AD402" s="57" t="s">
        <v>653</v>
      </c>
      <c r="AE402" s="56">
        <v>9.66</v>
      </c>
    </row>
    <row r="403" spans="29:31" ht="14.4" thickBot="1">
      <c r="AC403" s="60">
        <v>39002</v>
      </c>
      <c r="AD403" s="57" t="s">
        <v>654</v>
      </c>
      <c r="AE403" s="56">
        <v>6.9</v>
      </c>
    </row>
    <row r="404" spans="29:31" ht="14.4" thickBot="1">
      <c r="AC404" s="60">
        <v>45411</v>
      </c>
      <c r="AD404" s="57" t="s">
        <v>655</v>
      </c>
      <c r="AE404" s="56">
        <v>6.9</v>
      </c>
    </row>
    <row r="405" spans="29:31" ht="14.4" thickBot="1">
      <c r="AC405" s="60">
        <v>45412</v>
      </c>
      <c r="AD405" s="57" t="s">
        <v>656</v>
      </c>
      <c r="AE405" s="56">
        <v>11.04</v>
      </c>
    </row>
    <row r="406" spans="29:31" ht="14.4" thickBot="1">
      <c r="AC406" s="60">
        <v>46201</v>
      </c>
      <c r="AD406" s="57" t="s">
        <v>657</v>
      </c>
      <c r="AE406" s="56">
        <v>4.1399999999999997</v>
      </c>
    </row>
    <row r="407" spans="29:31" ht="14.4" thickBot="1">
      <c r="AC407" s="60">
        <v>46202</v>
      </c>
      <c r="AD407" s="57" t="s">
        <v>658</v>
      </c>
      <c r="AE407" s="56">
        <v>11.04</v>
      </c>
    </row>
    <row r="408" spans="29:31" ht="14.4" thickBot="1">
      <c r="AC408" s="60">
        <v>46321</v>
      </c>
      <c r="AD408" s="57" t="s">
        <v>659</v>
      </c>
      <c r="AE408" s="56">
        <v>11.04</v>
      </c>
    </row>
    <row r="409" spans="29:31" ht="14.4" thickBot="1">
      <c r="AC409" s="60">
        <v>46322</v>
      </c>
      <c r="AD409" s="57" t="s">
        <v>660</v>
      </c>
      <c r="AE409" s="56">
        <v>13.8</v>
      </c>
    </row>
    <row r="410" spans="29:31" ht="14.4" thickBot="1">
      <c r="AC410" s="60">
        <v>46451</v>
      </c>
      <c r="AD410" s="57" t="s">
        <v>661</v>
      </c>
      <c r="AE410" s="56">
        <v>4.1399999999999997</v>
      </c>
    </row>
    <row r="411" spans="29:31" ht="14.4" thickBot="1">
      <c r="AC411" s="60">
        <v>46452</v>
      </c>
      <c r="AD411" s="57" t="s">
        <v>662</v>
      </c>
      <c r="AE411" s="56">
        <v>11.04</v>
      </c>
    </row>
    <row r="412" spans="29:31" ht="14.4" thickBot="1">
      <c r="AC412" s="60">
        <v>46491</v>
      </c>
      <c r="AD412" s="57" t="s">
        <v>663</v>
      </c>
      <c r="AE412" s="56">
        <v>11.04</v>
      </c>
    </row>
    <row r="413" spans="29:31" ht="14.4" thickBot="1">
      <c r="AC413" s="60">
        <v>46492</v>
      </c>
      <c r="AD413" s="57" t="s">
        <v>664</v>
      </c>
      <c r="AE413" s="56">
        <v>13.8</v>
      </c>
    </row>
    <row r="414" spans="29:31" ht="14.4" thickBot="1">
      <c r="AC414" s="60">
        <v>46611</v>
      </c>
      <c r="AD414" s="57" t="s">
        <v>665</v>
      </c>
      <c r="AE414" s="56">
        <v>11.04</v>
      </c>
    </row>
    <row r="415" spans="29:31" ht="14.4" thickBot="1">
      <c r="AC415" s="60">
        <v>46612</v>
      </c>
      <c r="AD415" s="57" t="s">
        <v>666</v>
      </c>
      <c r="AE415" s="56">
        <v>13.8</v>
      </c>
    </row>
    <row r="416" spans="29:31" ht="14.4" thickBot="1">
      <c r="AC416" s="60">
        <v>46631</v>
      </c>
      <c r="AD416" s="57" t="s">
        <v>667</v>
      </c>
      <c r="AE416" s="56">
        <v>6.9</v>
      </c>
    </row>
    <row r="417" spans="29:31" ht="14.4" thickBot="1">
      <c r="AC417" s="60">
        <v>46632</v>
      </c>
      <c r="AD417" s="57" t="s">
        <v>668</v>
      </c>
      <c r="AE417" s="56">
        <v>11.04</v>
      </c>
    </row>
    <row r="418" spans="29:31" ht="14.4" thickBot="1">
      <c r="AC418" s="60">
        <v>47111</v>
      </c>
      <c r="AD418" s="57" t="s">
        <v>669</v>
      </c>
      <c r="AE418" s="56">
        <v>4.1399999999999997</v>
      </c>
    </row>
    <row r="419" spans="29:31" ht="14.4" thickBot="1">
      <c r="AC419" s="60">
        <v>47112</v>
      </c>
      <c r="AD419" s="57" t="s">
        <v>670</v>
      </c>
      <c r="AE419" s="56">
        <v>13.8</v>
      </c>
    </row>
    <row r="420" spans="29:31" ht="14.4" thickBot="1">
      <c r="AC420" s="60">
        <v>47191</v>
      </c>
      <c r="AD420" s="57" t="s">
        <v>671</v>
      </c>
      <c r="AE420" s="56">
        <v>11.04</v>
      </c>
    </row>
    <row r="421" spans="29:31" ht="14.4" thickBot="1">
      <c r="AC421" s="60">
        <v>47192</v>
      </c>
      <c r="AD421" s="57" t="s">
        <v>672</v>
      </c>
      <c r="AE421" s="56">
        <v>4.1399999999999997</v>
      </c>
    </row>
    <row r="422" spans="29:31" ht="14.4" thickBot="1">
      <c r="AC422" s="60">
        <v>47241</v>
      </c>
      <c r="AD422" s="57" t="s">
        <v>673</v>
      </c>
      <c r="AE422" s="56">
        <v>11.04</v>
      </c>
    </row>
    <row r="423" spans="29:31" ht="14.4" thickBot="1">
      <c r="AC423" s="60">
        <v>47242</v>
      </c>
      <c r="AD423" s="57" t="s">
        <v>674</v>
      </c>
      <c r="AE423" s="56">
        <v>13.8</v>
      </c>
    </row>
    <row r="424" spans="29:31" ht="14.4" thickBot="1">
      <c r="AC424" s="60">
        <v>47521</v>
      </c>
      <c r="AD424" s="57" t="s">
        <v>675</v>
      </c>
      <c r="AE424" s="56">
        <v>6.9</v>
      </c>
    </row>
    <row r="425" spans="29:31" ht="14.4" thickBot="1">
      <c r="AC425" s="60">
        <v>47522</v>
      </c>
      <c r="AD425" s="57" t="s">
        <v>676</v>
      </c>
      <c r="AE425" s="56">
        <v>11.04</v>
      </c>
    </row>
    <row r="426" spans="29:31" ht="14.4" thickBot="1">
      <c r="AC426" s="60">
        <v>47611</v>
      </c>
      <c r="AD426" s="57" t="s">
        <v>677</v>
      </c>
      <c r="AE426" s="56">
        <v>4.1399999999999997</v>
      </c>
    </row>
    <row r="427" spans="29:31" ht="14.4" thickBot="1">
      <c r="AC427" s="60">
        <v>47612</v>
      </c>
      <c r="AD427" s="57" t="s">
        <v>678</v>
      </c>
      <c r="AE427" s="56">
        <v>11.04</v>
      </c>
    </row>
    <row r="428" spans="29:31" ht="14.4" thickBot="1">
      <c r="AC428" s="60">
        <v>47731</v>
      </c>
      <c r="AD428" s="57" t="s">
        <v>679</v>
      </c>
      <c r="AE428" s="56">
        <v>4.1399999999999997</v>
      </c>
    </row>
    <row r="429" spans="29:31" ht="14.4" thickBot="1">
      <c r="AC429" s="60">
        <v>47732</v>
      </c>
      <c r="AD429" s="57" t="s">
        <v>680</v>
      </c>
      <c r="AE429" s="56">
        <v>11.04</v>
      </c>
    </row>
    <row r="430" spans="29:31" ht="14.4" thickBot="1">
      <c r="AC430" s="60">
        <v>47811</v>
      </c>
      <c r="AD430" s="57" t="s">
        <v>681</v>
      </c>
      <c r="AE430" s="56">
        <v>4.1399999999999997</v>
      </c>
    </row>
    <row r="431" spans="29:31" ht="14.4" thickBot="1">
      <c r="AC431" s="60">
        <v>47812</v>
      </c>
      <c r="AD431" s="57" t="s">
        <v>682</v>
      </c>
      <c r="AE431" s="56">
        <v>11.04</v>
      </c>
    </row>
    <row r="432" spans="29:31" ht="14.4" thickBot="1">
      <c r="AC432" s="60">
        <v>47813</v>
      </c>
      <c r="AD432" s="57" t="s">
        <v>683</v>
      </c>
      <c r="AE432" s="56">
        <v>13.8</v>
      </c>
    </row>
    <row r="433" spans="29:31" ht="14.4" thickBot="1">
      <c r="AC433" s="60">
        <v>47911</v>
      </c>
      <c r="AD433" s="57" t="s">
        <v>684</v>
      </c>
      <c r="AE433" s="56">
        <v>4.1399999999999997</v>
      </c>
    </row>
    <row r="434" spans="29:31" ht="14.4" thickBot="1">
      <c r="AC434" s="60">
        <v>47912</v>
      </c>
      <c r="AD434" s="57" t="s">
        <v>685</v>
      </c>
      <c r="AE434" s="56">
        <v>6.9</v>
      </c>
    </row>
    <row r="435" spans="29:31" ht="14.4" thickBot="1">
      <c r="AC435" s="60">
        <v>47913</v>
      </c>
      <c r="AD435" s="57" t="s">
        <v>686</v>
      </c>
      <c r="AE435" s="56">
        <v>13.8</v>
      </c>
    </row>
    <row r="436" spans="29:31" ht="14.4" thickBot="1">
      <c r="AC436" s="60">
        <v>47914</v>
      </c>
      <c r="AD436" s="57" t="s">
        <v>687</v>
      </c>
      <c r="AE436" s="56">
        <v>11.04</v>
      </c>
    </row>
    <row r="437" spans="29:31" ht="14.4" thickBot="1">
      <c r="AC437" s="60">
        <v>47921</v>
      </c>
      <c r="AD437" s="57" t="s">
        <v>688</v>
      </c>
      <c r="AE437" s="56">
        <v>4.1399999999999997</v>
      </c>
    </row>
    <row r="438" spans="29:31" ht="14.4" thickBot="1">
      <c r="AC438" s="60">
        <v>47922</v>
      </c>
      <c r="AD438" s="57" t="s">
        <v>689</v>
      </c>
      <c r="AE438" s="56">
        <v>6.9</v>
      </c>
    </row>
    <row r="439" spans="29:31" ht="14.4" thickBot="1">
      <c r="AC439" s="60">
        <v>47923</v>
      </c>
      <c r="AD439" s="57" t="s">
        <v>690</v>
      </c>
      <c r="AE439" s="56">
        <v>13.8</v>
      </c>
    </row>
    <row r="440" spans="29:31" ht="14.4" thickBot="1">
      <c r="AC440" s="60">
        <v>47924</v>
      </c>
      <c r="AD440" s="57" t="s">
        <v>691</v>
      </c>
      <c r="AE440" s="56">
        <v>11.04</v>
      </c>
    </row>
    <row r="441" spans="29:31" ht="14.4" thickBot="1">
      <c r="AC441" s="60">
        <v>47991</v>
      </c>
      <c r="AD441" s="57" t="s">
        <v>692</v>
      </c>
      <c r="AE441" s="56">
        <v>4.1399999999999997</v>
      </c>
    </row>
    <row r="442" spans="29:31" ht="14.4" thickBot="1">
      <c r="AC442" s="60">
        <v>47992</v>
      </c>
      <c r="AD442" s="57" t="s">
        <v>693</v>
      </c>
      <c r="AE442" s="56">
        <v>6.9</v>
      </c>
    </row>
    <row r="443" spans="29:31" ht="14.4" thickBot="1">
      <c r="AC443" s="60">
        <v>47993</v>
      </c>
      <c r="AD443" s="57" t="s">
        <v>694</v>
      </c>
      <c r="AE443" s="56">
        <v>13.8</v>
      </c>
    </row>
    <row r="444" spans="29:31" ht="14.4" thickBot="1">
      <c r="AC444" s="60">
        <v>47994</v>
      </c>
      <c r="AD444" s="57" t="s">
        <v>695</v>
      </c>
      <c r="AE444" s="56">
        <v>11.04</v>
      </c>
    </row>
    <row r="445" spans="29:31" ht="14.4" thickBot="1">
      <c r="AC445" s="60">
        <v>58111</v>
      </c>
      <c r="AD445" s="57" t="s">
        <v>696</v>
      </c>
      <c r="AE445" s="56">
        <v>4.1399999999999997</v>
      </c>
    </row>
    <row r="446" spans="29:31" ht="14.4" thickBot="1">
      <c r="AC446" s="60">
        <v>58112</v>
      </c>
      <c r="AD446" s="57" t="s">
        <v>697</v>
      </c>
      <c r="AE446" s="56">
        <v>8</v>
      </c>
    </row>
    <row r="447" spans="29:31" ht="14.4" thickBot="1">
      <c r="AC447" s="60">
        <v>58113</v>
      </c>
      <c r="AD447" s="57" t="s">
        <v>698</v>
      </c>
      <c r="AE447" s="56">
        <v>4.1399999999999997</v>
      </c>
    </row>
    <row r="448" spans="29:31" ht="14.4" thickBot="1">
      <c r="AC448" s="60">
        <v>60201</v>
      </c>
      <c r="AD448" s="57" t="s">
        <v>699</v>
      </c>
      <c r="AE448" s="56">
        <v>4.1399999999999997</v>
      </c>
    </row>
    <row r="449" spans="29:31" ht="14.4" thickBot="1">
      <c r="AC449" s="60">
        <v>60202</v>
      </c>
      <c r="AD449" s="57" t="s">
        <v>700</v>
      </c>
      <c r="AE449" s="56">
        <v>9.66</v>
      </c>
    </row>
    <row r="450" spans="29:31" ht="14.4" thickBot="1">
      <c r="AC450" s="60">
        <v>64991</v>
      </c>
      <c r="AD450" s="57" t="s">
        <v>701</v>
      </c>
      <c r="AE450" s="56">
        <v>14</v>
      </c>
    </row>
    <row r="451" spans="29:31" ht="14.4" thickBot="1">
      <c r="AC451" s="60">
        <v>64992</v>
      </c>
      <c r="AD451" s="57" t="s">
        <v>702</v>
      </c>
      <c r="AE451" s="56">
        <v>11.04</v>
      </c>
    </row>
    <row r="452" spans="29:31" ht="14.4" thickBot="1">
      <c r="AC452" s="60">
        <v>64993</v>
      </c>
      <c r="AD452" s="57" t="s">
        <v>703</v>
      </c>
      <c r="AE452" s="56">
        <v>13.8</v>
      </c>
    </row>
    <row r="453" spans="29:31" ht="14.4" thickBot="1">
      <c r="AC453" s="60">
        <v>66111</v>
      </c>
      <c r="AD453" s="57" t="s">
        <v>704</v>
      </c>
      <c r="AE453" s="56">
        <v>14</v>
      </c>
    </row>
    <row r="454" spans="29:31" ht="14.4" thickBot="1">
      <c r="AC454" s="60">
        <v>66112</v>
      </c>
      <c r="AD454" s="57" t="s">
        <v>705</v>
      </c>
      <c r="AE454" s="56">
        <v>9.66</v>
      </c>
    </row>
    <row r="455" spans="29:31" ht="14.4" thickBot="1">
      <c r="AC455" s="60">
        <v>69101</v>
      </c>
      <c r="AD455" s="57" t="s">
        <v>706</v>
      </c>
      <c r="AE455" s="56">
        <v>8.66</v>
      </c>
    </row>
    <row r="456" spans="29:31" ht="14.4" thickBot="1">
      <c r="AC456" s="60">
        <v>69102</v>
      </c>
      <c r="AD456" s="57" t="s">
        <v>707</v>
      </c>
      <c r="AE456" s="56">
        <v>7.66</v>
      </c>
    </row>
    <row r="457" spans="29:31" ht="14.4" thickBot="1">
      <c r="AC457" s="60">
        <v>69201</v>
      </c>
      <c r="AD457" s="57" t="s">
        <v>708</v>
      </c>
      <c r="AE457" s="56">
        <v>8.66</v>
      </c>
    </row>
    <row r="458" spans="29:31" ht="14.4" thickBot="1">
      <c r="AC458" s="60">
        <v>69202</v>
      </c>
      <c r="AD458" s="57" t="s">
        <v>709</v>
      </c>
      <c r="AE458" s="56">
        <v>7.66</v>
      </c>
    </row>
    <row r="459" spans="29:31" ht="14.4" thickBot="1">
      <c r="AC459" s="60">
        <v>70101</v>
      </c>
      <c r="AD459" s="57" t="s">
        <v>710</v>
      </c>
      <c r="AE459" s="56">
        <v>8.66</v>
      </c>
    </row>
    <row r="460" spans="29:31" ht="14.4" thickBot="1">
      <c r="AC460" s="60">
        <v>70102</v>
      </c>
      <c r="AD460" s="57" t="s">
        <v>711</v>
      </c>
      <c r="AE460" s="56">
        <v>7.66</v>
      </c>
    </row>
    <row r="461" spans="29:31" ht="14.4" thickBot="1">
      <c r="AC461" s="60">
        <v>70201</v>
      </c>
      <c r="AD461" s="57" t="s">
        <v>712</v>
      </c>
      <c r="AE461" s="56">
        <v>8.66</v>
      </c>
    </row>
    <row r="462" spans="29:31" ht="14.4" thickBot="1">
      <c r="AC462" s="60">
        <v>70202</v>
      </c>
      <c r="AD462" s="57" t="s">
        <v>713</v>
      </c>
      <c r="AE462" s="56">
        <v>7.66</v>
      </c>
    </row>
    <row r="463" spans="29:31" ht="14.4" thickBot="1">
      <c r="AC463" s="60">
        <v>71111</v>
      </c>
      <c r="AD463" s="57" t="s">
        <v>714</v>
      </c>
      <c r="AE463" s="56">
        <v>8.66</v>
      </c>
    </row>
    <row r="464" spans="29:31" ht="14.4" thickBot="1">
      <c r="AC464" s="60">
        <v>71112</v>
      </c>
      <c r="AD464" s="57" t="s">
        <v>715</v>
      </c>
      <c r="AE464" s="56">
        <v>7.66</v>
      </c>
    </row>
    <row r="465" spans="29:31" ht="14.4" thickBot="1">
      <c r="AC465" s="60">
        <v>71121</v>
      </c>
      <c r="AD465" s="57" t="s">
        <v>716</v>
      </c>
      <c r="AE465" s="56">
        <v>8.66</v>
      </c>
    </row>
    <row r="466" spans="29:31" ht="14.4" thickBot="1">
      <c r="AC466" s="60">
        <v>71122</v>
      </c>
      <c r="AD466" s="57" t="s">
        <v>717</v>
      </c>
      <c r="AE466" s="56">
        <v>7.66</v>
      </c>
    </row>
    <row r="467" spans="29:31" ht="14.4" thickBot="1">
      <c r="AC467" s="60">
        <v>71201</v>
      </c>
      <c r="AD467" s="57" t="s">
        <v>718</v>
      </c>
      <c r="AE467" s="56">
        <v>8.66</v>
      </c>
    </row>
    <row r="468" spans="29:31" ht="14.4" thickBot="1">
      <c r="AC468" s="60">
        <v>71202</v>
      </c>
      <c r="AD468" s="57" t="s">
        <v>719</v>
      </c>
      <c r="AE468" s="56">
        <v>7.66</v>
      </c>
    </row>
    <row r="469" spans="29:31" ht="14.4" thickBot="1">
      <c r="AC469" s="60">
        <v>72101</v>
      </c>
      <c r="AD469" s="57" t="s">
        <v>720</v>
      </c>
      <c r="AE469" s="56">
        <v>8.66</v>
      </c>
    </row>
    <row r="470" spans="29:31" ht="14.4" thickBot="1">
      <c r="AC470" s="60">
        <v>72102</v>
      </c>
      <c r="AD470" s="57" t="s">
        <v>721</v>
      </c>
      <c r="AE470" s="56">
        <v>7.66</v>
      </c>
    </row>
    <row r="471" spans="29:31" ht="14.4" thickBot="1">
      <c r="AC471" s="60">
        <v>72201</v>
      </c>
      <c r="AD471" s="57" t="s">
        <v>722</v>
      </c>
      <c r="AE471" s="56">
        <v>8.66</v>
      </c>
    </row>
    <row r="472" spans="29:31" ht="14.4" thickBot="1">
      <c r="AC472" s="60">
        <v>72202</v>
      </c>
      <c r="AD472" s="57" t="s">
        <v>723</v>
      </c>
      <c r="AE472" s="56">
        <v>7.66</v>
      </c>
    </row>
    <row r="473" spans="29:31" ht="14.4" thickBot="1">
      <c r="AC473" s="60">
        <v>73201</v>
      </c>
      <c r="AD473" s="57" t="s">
        <v>724</v>
      </c>
      <c r="AE473" s="56">
        <v>8.66</v>
      </c>
    </row>
    <row r="474" spans="29:31" ht="14.4" thickBot="1">
      <c r="AC474" s="60">
        <v>73202</v>
      </c>
      <c r="AD474" s="57" t="s">
        <v>725</v>
      </c>
      <c r="AE474" s="56">
        <v>7.66</v>
      </c>
    </row>
    <row r="475" spans="29:31" ht="14.4" thickBot="1">
      <c r="AC475" s="60">
        <v>74101</v>
      </c>
      <c r="AD475" s="57" t="s">
        <v>726</v>
      </c>
      <c r="AE475" s="56">
        <v>8.66</v>
      </c>
    </row>
    <row r="476" spans="29:31" ht="14.4" thickBot="1">
      <c r="AC476" s="60">
        <v>74102</v>
      </c>
      <c r="AD476" s="57" t="s">
        <v>727</v>
      </c>
      <c r="AE476" s="56">
        <v>7.66</v>
      </c>
    </row>
    <row r="477" spans="29:31" ht="14.4" thickBot="1">
      <c r="AC477" s="60">
        <v>74901</v>
      </c>
      <c r="AD477" s="57" t="s">
        <v>728</v>
      </c>
      <c r="AE477" s="56">
        <v>8.66</v>
      </c>
    </row>
    <row r="478" spans="29:31" ht="14.4" thickBot="1">
      <c r="AC478" s="60">
        <v>74902</v>
      </c>
      <c r="AD478" s="57" t="s">
        <v>729</v>
      </c>
      <c r="AE478" s="56">
        <v>7.66</v>
      </c>
    </row>
    <row r="479" spans="29:31" ht="14.4" thickBot="1">
      <c r="AC479" s="60">
        <v>8523</v>
      </c>
      <c r="AD479" s="57" t="s">
        <v>730</v>
      </c>
      <c r="AE479" s="56">
        <v>7</v>
      </c>
    </row>
    <row r="480" spans="29:31" ht="14.4" thickBot="1">
      <c r="AC480" s="60" t="s">
        <v>731</v>
      </c>
      <c r="AD480" s="57" t="s">
        <v>732</v>
      </c>
      <c r="AE480" s="56">
        <v>9.66</v>
      </c>
    </row>
    <row r="481" spans="29:31" ht="14.4" thickBot="1">
      <c r="AC481" s="60">
        <v>86211</v>
      </c>
      <c r="AD481" s="57" t="s">
        <v>733</v>
      </c>
      <c r="AE481" s="56">
        <v>9.66</v>
      </c>
    </row>
    <row r="482" spans="29:31" ht="14.4" thickBot="1">
      <c r="AC482" s="60">
        <v>86221</v>
      </c>
      <c r="AD482" s="57" t="s">
        <v>734</v>
      </c>
      <c r="AE482" s="56">
        <v>9.66</v>
      </c>
    </row>
    <row r="483" spans="29:31" ht="14.4" thickBot="1">
      <c r="AC483" s="60">
        <v>86911</v>
      </c>
      <c r="AD483" s="57" t="s">
        <v>735</v>
      </c>
      <c r="AE483" s="56">
        <v>9.66</v>
      </c>
    </row>
    <row r="484" spans="29:31" ht="14.4" thickBot="1">
      <c r="AC484" s="60">
        <v>86921</v>
      </c>
      <c r="AD484" s="57" t="s">
        <v>736</v>
      </c>
      <c r="AE484" s="56">
        <v>9.66</v>
      </c>
    </row>
    <row r="485" spans="29:31" ht="14.4" thickBot="1">
      <c r="AC485" s="60">
        <v>86991</v>
      </c>
      <c r="AD485" s="57" t="s">
        <v>737</v>
      </c>
      <c r="AE485" s="56">
        <v>9.66</v>
      </c>
    </row>
    <row r="486" spans="29:31" ht="14.4" thickBot="1">
      <c r="AC486" s="60">
        <v>87101</v>
      </c>
      <c r="AD486" s="57" t="s">
        <v>738</v>
      </c>
      <c r="AE486" s="56">
        <v>9.66</v>
      </c>
    </row>
    <row r="487" spans="29:31" ht="14.4" thickBot="1">
      <c r="AC487" s="60">
        <v>92001</v>
      </c>
      <c r="AD487" s="57" t="s">
        <v>739</v>
      </c>
      <c r="AE487" s="56">
        <v>9.66</v>
      </c>
    </row>
    <row r="488" spans="29:31" ht="14.4" thickBot="1">
      <c r="AC488" s="60">
        <v>93291</v>
      </c>
      <c r="AD488" s="57" t="s">
        <v>740</v>
      </c>
      <c r="AE488" s="56">
        <v>9.66</v>
      </c>
    </row>
    <row r="489" spans="29:31" ht="14.4" thickBot="1">
      <c r="AC489" s="60">
        <v>5330</v>
      </c>
      <c r="AD489" s="57" t="s">
        <v>741</v>
      </c>
      <c r="AE489" s="56">
        <v>11.04</v>
      </c>
    </row>
  </sheetData>
  <protectedRanges>
    <protectedRange algorithmName="SHA-512" hashValue="EeXkbMznNxYLwrB0glraNvF6lFJweRhi1kxY51ADNUC+99jztH/L2KOCSNO+psAih28gl2GDvIBgKua7pe/0MA==" saltValue="4EVHucRObjSBA0tFjq8bpg==" spinCount="100000" sqref="AA5:AA9 Z3:Z14 Y3:Y9 A38:W68 E33:W33 A23:W32 A22:D22 F22:W22 A1:W7 A10:W21 F9 A8:A9 F8:Q8 H9:Q9 R8:W9 E35:W37 E34:G34 K34:W34" name="Rango1"/>
    <protectedRange algorithmName="SHA-512" hashValue="EeXkbMznNxYLwrB0glraNvF6lFJweRhi1kxY51ADNUC+99jztH/L2KOCSNO+psAih28gl2GDvIBgKua7pe/0MA==" saltValue="4EVHucRObjSBA0tFjq8bpg==" spinCount="100000" sqref="E22" name="Rango1_1"/>
    <protectedRange algorithmName="SHA-512" hashValue="EeXkbMznNxYLwrB0glraNvF6lFJweRhi1kxY51ADNUC+99jztH/L2KOCSNO+psAih28gl2GDvIBgKua7pe/0MA==" saltValue="4EVHucRObjSBA0tFjq8bpg==" spinCount="100000" sqref="B9:E9" name="Rango1_1_1"/>
    <protectedRange algorithmName="SHA-512" hashValue="EeXkbMznNxYLwrB0glraNvF6lFJweRhi1kxY51ADNUC+99jztH/L2KOCSNO+psAih28gl2GDvIBgKua7pe/0MA==" saltValue="4EVHucRObjSBA0tFjq8bpg==" spinCount="100000" sqref="B8:E8" name="Rango1_1_2"/>
    <protectedRange algorithmName="SHA-512" hashValue="EeXkbMznNxYLwrB0glraNvF6lFJweRhi1kxY51ADNUC+99jztH/L2KOCSNO+psAih28gl2GDvIBgKua7pe/0MA==" saltValue="4EVHucRObjSBA0tFjq8bpg==" spinCount="100000" sqref="G9" name="Rango1_1_3"/>
    <protectedRange algorithmName="SHA-512" hashValue="EeXkbMznNxYLwrB0glraNvF6lFJweRhi1kxY51ADNUC+99jztH/L2KOCSNO+psAih28gl2GDvIBgKua7pe/0MA==" saltValue="4EVHucRObjSBA0tFjq8bpg==" spinCount="100000" sqref="H34:J34" name="Rango1_2_1"/>
    <protectedRange algorithmName="SHA-512" hashValue="EeXkbMznNxYLwrB0glraNvF6lFJweRhi1kxY51ADNUC+99jztH/L2KOCSNO+psAih28gl2GDvIBgKua7pe/0MA==" saltValue="4EVHucRObjSBA0tFjq8bpg==" spinCount="100000" sqref="D33:D37" name="Rango1_2_1_1"/>
    <protectedRange algorithmName="SHA-512" hashValue="EeXkbMznNxYLwrB0glraNvF6lFJweRhi1kxY51ADNUC+99jztH/L2KOCSNO+psAih28gl2GDvIBgKua7pe/0MA==" saltValue="4EVHucRObjSBA0tFjq8bpg==" spinCount="100000" sqref="A33:C34 A37:C37" name="Rango1_1_1_3"/>
    <protectedRange algorithmName="SHA-512" hashValue="EeXkbMznNxYLwrB0glraNvF6lFJweRhi1kxY51ADNUC+99jztH/L2KOCSNO+psAih28gl2GDvIBgKua7pe/0MA==" saltValue="4EVHucRObjSBA0tFjq8bpg==" spinCount="100000" sqref="A35:C35" name="Rango1_1_4"/>
    <protectedRange algorithmName="SHA-512" hashValue="EeXkbMznNxYLwrB0glraNvF6lFJweRhi1kxY51ADNUC+99jztH/L2KOCSNO+psAih28gl2GDvIBgKua7pe/0MA==" saltValue="4EVHucRObjSBA0tFjq8bpg==" spinCount="100000" sqref="A36:B36" name="Rango1_1_1_1_1"/>
    <protectedRange algorithmName="SHA-512" hashValue="EeXkbMznNxYLwrB0glraNvF6lFJweRhi1kxY51ADNUC+99jztH/L2KOCSNO+psAih28gl2GDvIBgKua7pe/0MA==" saltValue="4EVHucRObjSBA0tFjq8bpg==" spinCount="100000" sqref="C36" name="Rango1_1_2_1"/>
  </protectedRanges>
  <mergeCells count="35">
    <mergeCell ref="A39:G39"/>
    <mergeCell ref="A40:G41"/>
    <mergeCell ref="F43:G43"/>
    <mergeCell ref="E49:E50"/>
    <mergeCell ref="I27:J27"/>
    <mergeCell ref="I28:J28"/>
    <mergeCell ref="I30:J30"/>
    <mergeCell ref="I32:J32"/>
    <mergeCell ref="I36:J36"/>
    <mergeCell ref="L36:M36"/>
    <mergeCell ref="I21:I22"/>
    <mergeCell ref="A23:B23"/>
    <mergeCell ref="A24:B24"/>
    <mergeCell ref="I24:J24"/>
    <mergeCell ref="M24:M25"/>
    <mergeCell ref="I25:J25"/>
    <mergeCell ref="A13:B13"/>
    <mergeCell ref="A14:B14"/>
    <mergeCell ref="I18:J18"/>
    <mergeCell ref="L18:M18"/>
    <mergeCell ref="N18:O18"/>
    <mergeCell ref="L19:L20"/>
    <mergeCell ref="O20:P20"/>
    <mergeCell ref="Y3:Z3"/>
    <mergeCell ref="A6:G6"/>
    <mergeCell ref="B8:E8"/>
    <mergeCell ref="B9:E9"/>
    <mergeCell ref="B11:C11"/>
    <mergeCell ref="E11:F11"/>
    <mergeCell ref="A1:B5"/>
    <mergeCell ref="C1:E5"/>
    <mergeCell ref="F1:G5"/>
    <mergeCell ref="Q1:V1"/>
    <mergeCell ref="J2:L2"/>
    <mergeCell ref="R2:S2"/>
  </mergeCells>
  <conditionalFormatting sqref="K39:K41">
    <cfRule type="cellIs" dxfId="0" priority="1" operator="equal">
      <formula>$F$24</formula>
    </cfRule>
  </conditionalFormatting>
  <dataValidations count="7">
    <dataValidation type="custom" allowBlank="1" showInputMessage="1" showErrorMessage="1" errorTitle="ERROR INTERESES DE VIVIENDA" error="LOS INTERESES DE VIVIENDA NO PUEDEN EXEDER 100 UVT : $ 2.684.100" sqref="K16" xr:uid="{8181928D-D1A4-4311-80AF-07B8BC08E6D7}">
      <formula1>K16&lt;100*O2</formula1>
    </dataValidation>
    <dataValidation type="custom" allowBlank="1" showInputMessage="1" showErrorMessage="1" errorTitle="ERROR APORTES EN SALUD" error="LOS APORTES EN SALUD NO PUEDEN EXEDER 16 UVT: $ 429.456" sqref="K26:K27" xr:uid="{036C747D-A1A7-4B5B-A7C5-6D1B825F6D8E}">
      <formula1>SUM(K26:K26)&lt;(16*O2)</formula1>
    </dataValidation>
    <dataValidation type="list" allowBlank="1" showInputMessage="1" showErrorMessage="1" sqref="J3" xr:uid="{C10EBC21-7A39-47AF-A84F-B0B7B2258E4A}">
      <formula1>$AC$4:$AC$489</formula1>
    </dataValidation>
    <dataValidation type="list" allowBlank="1" showInputMessage="1" showErrorMessage="1" sqref="L16" xr:uid="{6E2E55C3-2BEC-44AF-BDF2-2D0BD7B6D620}">
      <formula1>$R$33:$R$34</formula1>
    </dataValidation>
    <dataValidation type="list" allowBlank="1" showInputMessage="1" showErrorMessage="1" sqref="N7" xr:uid="{C3E7D5F1-6DB3-4D1D-8769-479744F58912}">
      <formula1>$AH$4:$AH$61</formula1>
    </dataValidation>
    <dataValidation type="list" allowBlank="1" showInputMessage="1" showErrorMessage="1" sqref="J12" xr:uid="{145F9F23-B741-4F30-807B-BBCA256DB643}">
      <formula1>$Y$5:$Y$9</formula1>
    </dataValidation>
    <dataValidation type="list" allowBlank="1" showInputMessage="1" showErrorMessage="1" sqref="B10" xr:uid="{6150B9FE-29BD-4149-9E13-2350F619F0EB}">
      <formula1>$AN$4:$AN$15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defaultSize="0" autoFill="0" autoLine="0" autoPict="0" altText="10% DEPENDIENTES">
                <anchor moveWithCells="1">
                  <from>
                    <xdr:col>9</xdr:col>
                    <xdr:colOff>594360</xdr:colOff>
                    <xdr:row>26</xdr:row>
                    <xdr:rowOff>121920</xdr:rowOff>
                  </from>
                  <to>
                    <xdr:col>9</xdr:col>
                    <xdr:colOff>609600</xdr:colOff>
                    <xdr:row>28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C46005-C3A3-43C9-A395-4CB25A871A06}"/>
</file>

<file path=customXml/itemProps2.xml><?xml version="1.0" encoding="utf-8"?>
<ds:datastoreItem xmlns:ds="http://schemas.openxmlformats.org/officeDocument/2006/customXml" ds:itemID="{068AAF8D-5ACF-45F0-8E0A-60E053D9360F}"/>
</file>

<file path=customXml/itemProps3.xml><?xml version="1.0" encoding="utf-8"?>
<ds:datastoreItem xmlns:ds="http://schemas.openxmlformats.org/officeDocument/2006/customXml" ds:itemID="{C525968F-9DC0-4A1A-8213-00980A765E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PAGO 1</vt:lpstr>
      <vt:lpstr>PAGO 2</vt:lpstr>
      <vt:lpstr>PAGO 3</vt:lpstr>
      <vt:lpstr>'PAGO 1'!Área_de_impresión</vt:lpstr>
      <vt:lpstr>'PAGO 2'!Área_de_impresión</vt:lpstr>
      <vt:lpstr>'PAGO 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Andrea Urquijo Boada</dc:creator>
  <cp:keywords/>
  <dc:description/>
  <cp:lastModifiedBy>Massiel C</cp:lastModifiedBy>
  <cp:revision/>
  <cp:lastPrinted>2026-04-11T01:49:23Z</cp:lastPrinted>
  <dcterms:created xsi:type="dcterms:W3CDTF">2024-11-13T19:56:37Z</dcterms:created>
  <dcterms:modified xsi:type="dcterms:W3CDTF">2026-04-11T01:49:35Z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